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E0F0F393-1F21-402D-9724-DFB396FC3FF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06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'02-01-06'!$51:$51</definedName>
    <definedName name="_xlnm.Print_Titles" localSheetId="1">'Конъюнктурный анализ'!$19:$19</definedName>
    <definedName name="_xlnm.Print_Area" localSheetId="0">'02-01-06'!$A$1:$L$442</definedName>
    <definedName name="_xlnm.Print_Area" localSheetId="1">'Конъюнктурный анализ'!$A$1:$AA$40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29" i="8" l="1"/>
  <c r="Y29" i="8"/>
  <c r="X29" i="8"/>
  <c r="W29" i="8"/>
  <c r="V29" i="8"/>
  <c r="U29" i="8"/>
  <c r="T29" i="8"/>
  <c r="L29" i="8"/>
  <c r="K29" i="8"/>
  <c r="H29" i="8"/>
  <c r="AA29" i="8"/>
  <c r="S29" i="8"/>
  <c r="P29" i="8"/>
  <c r="O29" i="8"/>
  <c r="N29" i="8"/>
  <c r="M29" i="8"/>
  <c r="G29" i="8"/>
  <c r="F29" i="8"/>
  <c r="E29" i="8"/>
  <c r="D29" i="8"/>
  <c r="C29" i="8"/>
  <c r="B29" i="8"/>
  <c r="Z28" i="8"/>
  <c r="Y28" i="8"/>
  <c r="X28" i="8"/>
  <c r="W28" i="8"/>
  <c r="V28" i="8"/>
  <c r="U28" i="8"/>
  <c r="T28" i="8"/>
  <c r="L28" i="8"/>
  <c r="K28" i="8"/>
  <c r="H28" i="8"/>
  <c r="AA28" i="8"/>
  <c r="S28" i="8"/>
  <c r="P28" i="8"/>
  <c r="O28" i="8"/>
  <c r="N28" i="8"/>
  <c r="M28" i="8"/>
  <c r="G28" i="8"/>
  <c r="F28" i="8"/>
  <c r="E28" i="8"/>
  <c r="D28" i="8"/>
  <c r="C28" i="8"/>
  <c r="B28" i="8"/>
  <c r="Z27" i="8"/>
  <c r="Y27" i="8"/>
  <c r="X27" i="8"/>
  <c r="W27" i="8"/>
  <c r="V27" i="8"/>
  <c r="U27" i="8"/>
  <c r="T27" i="8"/>
  <c r="L27" i="8"/>
  <c r="K27" i="8"/>
  <c r="H27" i="8"/>
  <c r="AA27" i="8"/>
  <c r="S27" i="8"/>
  <c r="P27" i="8"/>
  <c r="O27" i="8"/>
  <c r="N27" i="8"/>
  <c r="M27" i="8"/>
  <c r="G27" i="8"/>
  <c r="F27" i="8"/>
  <c r="E27" i="8"/>
  <c r="D27" i="8"/>
  <c r="C27" i="8"/>
  <c r="B27" i="8"/>
  <c r="Z26" i="8"/>
  <c r="Y26" i="8"/>
  <c r="X26" i="8"/>
  <c r="W26" i="8"/>
  <c r="V26" i="8"/>
  <c r="U26" i="8"/>
  <c r="T26" i="8"/>
  <c r="L26" i="8"/>
  <c r="K26" i="8"/>
  <c r="H26" i="8"/>
  <c r="AA26" i="8"/>
  <c r="S26" i="8"/>
  <c r="P26" i="8"/>
  <c r="O26" i="8"/>
  <c r="N26" i="8"/>
  <c r="M26" i="8"/>
  <c r="G26" i="8"/>
  <c r="F26" i="8"/>
  <c r="E26" i="8"/>
  <c r="D26" i="8"/>
  <c r="C26" i="8"/>
  <c r="B26" i="8"/>
  <c r="Z25" i="8"/>
  <c r="Y25" i="8"/>
  <c r="X25" i="8"/>
  <c r="W25" i="8"/>
  <c r="V25" i="8"/>
  <c r="U25" i="8"/>
  <c r="T25" i="8"/>
  <c r="L25" i="8"/>
  <c r="K25" i="8"/>
  <c r="H25" i="8"/>
  <c r="AA25" i="8"/>
  <c r="S25" i="8"/>
  <c r="P25" i="8"/>
  <c r="O25" i="8"/>
  <c r="N25" i="8"/>
  <c r="M25" i="8"/>
  <c r="G25" i="8"/>
  <c r="F25" i="8"/>
  <c r="E25" i="8"/>
  <c r="D25" i="8"/>
  <c r="C25" i="8"/>
  <c r="B25" i="8"/>
  <c r="Z24" i="8"/>
  <c r="Y24" i="8"/>
  <c r="X24" i="8"/>
  <c r="W24" i="8"/>
  <c r="V24" i="8"/>
  <c r="U24" i="8"/>
  <c r="T24" i="8"/>
  <c r="L24" i="8"/>
  <c r="K24" i="8"/>
  <c r="H24" i="8"/>
  <c r="AA24" i="8"/>
  <c r="S24" i="8"/>
  <c r="P24" i="8"/>
  <c r="O24" i="8"/>
  <c r="N24" i="8"/>
  <c r="M24" i="8"/>
  <c r="G24" i="8"/>
  <c r="F24" i="8"/>
  <c r="E24" i="8"/>
  <c r="D24" i="8"/>
  <c r="C24" i="8"/>
  <c r="B24" i="8"/>
  <c r="Z23" i="8"/>
  <c r="Y23" i="8"/>
  <c r="X23" i="8"/>
  <c r="W23" i="8"/>
  <c r="V23" i="8"/>
  <c r="U23" i="8"/>
  <c r="T23" i="8"/>
  <c r="L23" i="8"/>
  <c r="K23" i="8"/>
  <c r="H23" i="8"/>
  <c r="AA23" i="8"/>
  <c r="S23" i="8"/>
  <c r="P23" i="8"/>
  <c r="O23" i="8"/>
  <c r="N23" i="8"/>
  <c r="M23" i="8"/>
  <c r="G23" i="8"/>
  <c r="F23" i="8"/>
  <c r="E23" i="8"/>
  <c r="D23" i="8"/>
  <c r="C23" i="8"/>
  <c r="B23" i="8"/>
  <c r="Z22" i="8"/>
  <c r="Y22" i="8"/>
  <c r="X22" i="8"/>
  <c r="W22" i="8"/>
  <c r="V22" i="8"/>
  <c r="U22" i="8"/>
  <c r="T22" i="8"/>
  <c r="L22" i="8"/>
  <c r="K22" i="8"/>
  <c r="H22" i="8"/>
  <c r="AA22" i="8"/>
  <c r="S22" i="8"/>
  <c r="P22" i="8"/>
  <c r="O22" i="8"/>
  <c r="N22" i="8"/>
  <c r="M22" i="8"/>
  <c r="G22" i="8"/>
  <c r="F22" i="8"/>
  <c r="E22" i="8"/>
  <c r="D22" i="8"/>
  <c r="C22" i="8"/>
  <c r="B22" i="8"/>
  <c r="Z21" i="8"/>
  <c r="Y21" i="8"/>
  <c r="X21" i="8"/>
  <c r="W21" i="8"/>
  <c r="V21" i="8"/>
  <c r="U21" i="8"/>
  <c r="T21" i="8"/>
  <c r="L21" i="8"/>
  <c r="K21" i="8"/>
  <c r="H21" i="8"/>
  <c r="AA21" i="8"/>
  <c r="S21" i="8"/>
  <c r="P21" i="8"/>
  <c r="O21" i="8"/>
  <c r="N21" i="8"/>
  <c r="M21" i="8"/>
  <c r="G21" i="8"/>
  <c r="F21" i="8"/>
  <c r="E21" i="8"/>
  <c r="D21" i="8"/>
  <c r="C21" i="8"/>
  <c r="B21" i="8"/>
  <c r="A20" i="8"/>
  <c r="H440" i="7"/>
  <c r="H437" i="7"/>
  <c r="C440" i="7"/>
  <c r="C437" i="7"/>
  <c r="K42" i="7"/>
  <c r="K41" i="7"/>
  <c r="C44" i="7"/>
  <c r="C43" i="7"/>
  <c r="C42" i="7"/>
  <c r="C41" i="7"/>
  <c r="C38" i="7" s="1"/>
  <c r="G433" i="7"/>
  <c r="G432" i="7"/>
  <c r="L431" i="7"/>
  <c r="L427" i="7"/>
  <c r="L426" i="7"/>
  <c r="L424" i="7" s="1"/>
  <c r="L420" i="7"/>
  <c r="L419" i="7"/>
  <c r="L415" i="7"/>
  <c r="L403" i="7"/>
  <c r="L402" i="7"/>
  <c r="L401" i="7"/>
  <c r="L400" i="7"/>
  <c r="L399" i="7"/>
  <c r="L398" i="7"/>
  <c r="L396" i="7" s="1"/>
  <c r="L395" i="7"/>
  <c r="L394" i="7"/>
  <c r="L392" i="7"/>
  <c r="L390" i="7" s="1"/>
  <c r="L389" i="7"/>
  <c r="L387" i="7" s="1"/>
  <c r="L384" i="7"/>
  <c r="L383" i="7"/>
  <c r="L382" i="7"/>
  <c r="L377" i="7"/>
  <c r="L376" i="7"/>
  <c r="L374" i="7" s="1"/>
  <c r="L369" i="7"/>
  <c r="L368" i="7"/>
  <c r="L364" i="7"/>
  <c r="L349" i="7"/>
  <c r="L348" i="7"/>
  <c r="L344" i="7"/>
  <c r="G329" i="7"/>
  <c r="G328" i="7"/>
  <c r="L327" i="7"/>
  <c r="L323" i="7"/>
  <c r="L322" i="7"/>
  <c r="L317" i="7"/>
  <c r="L320" i="7"/>
  <c r="L319" i="7"/>
  <c r="L313" i="7"/>
  <c r="L312" i="7"/>
  <c r="L308" i="7"/>
  <c r="L302" i="7"/>
  <c r="AT298" i="7"/>
  <c r="AR298" i="7"/>
  <c r="AO298" i="7"/>
  <c r="AN298" i="7"/>
  <c r="BA298" i="7"/>
  <c r="AZ298" i="7"/>
  <c r="AE298" i="7"/>
  <c r="AD298" i="7"/>
  <c r="L297" i="7"/>
  <c r="K298" i="7" s="1"/>
  <c r="J297" i="7"/>
  <c r="E297" i="7"/>
  <c r="I298" i="7" s="1"/>
  <c r="G297" i="7"/>
  <c r="D297" i="7"/>
  <c r="C297" i="7"/>
  <c r="B297" i="7"/>
  <c r="AX296" i="7"/>
  <c r="AT296" i="7"/>
  <c r="L307" i="7" s="1"/>
  <c r="AR296" i="7"/>
  <c r="AO296" i="7"/>
  <c r="L305" i="7" s="1"/>
  <c r="L303" i="7" s="1"/>
  <c r="BA296" i="7"/>
  <c r="L316" i="7" s="1"/>
  <c r="AZ296" i="7"/>
  <c r="L315" i="7" s="1"/>
  <c r="AE296" i="7"/>
  <c r="AD296" i="7"/>
  <c r="K296" i="7"/>
  <c r="L295" i="7"/>
  <c r="AW296" i="7" s="1"/>
  <c r="J295" i="7"/>
  <c r="E295" i="7"/>
  <c r="I296" i="7" s="1"/>
  <c r="G295" i="7"/>
  <c r="D295" i="7"/>
  <c r="C295" i="7"/>
  <c r="B295" i="7"/>
  <c r="G291" i="7"/>
  <c r="G290" i="7"/>
  <c r="L289" i="7"/>
  <c r="L288" i="7"/>
  <c r="L285" i="7"/>
  <c r="L284" i="7"/>
  <c r="L282" i="7"/>
  <c r="L281" i="7"/>
  <c r="L279" i="7" s="1"/>
  <c r="L275" i="7"/>
  <c r="L274" i="7"/>
  <c r="L270" i="7"/>
  <c r="L258" i="7"/>
  <c r="BA260" i="7"/>
  <c r="AZ260" i="7"/>
  <c r="AE260" i="7"/>
  <c r="AD260" i="7"/>
  <c r="G259" i="7"/>
  <c r="E259" i="7"/>
  <c r="G258" i="7"/>
  <c r="E258" i="7"/>
  <c r="AW256" i="7"/>
  <c r="AN256" i="7"/>
  <c r="BA256" i="7"/>
  <c r="L259" i="7" s="1"/>
  <c r="AZ256" i="7"/>
  <c r="AE256" i="7"/>
  <c r="AD256" i="7"/>
  <c r="L256" i="7"/>
  <c r="E256" i="7"/>
  <c r="G256" i="7"/>
  <c r="D256" i="7"/>
  <c r="C256" i="7"/>
  <c r="B256" i="7"/>
  <c r="L254" i="7"/>
  <c r="I254" i="7"/>
  <c r="H254" i="7"/>
  <c r="J254" i="7" s="1"/>
  <c r="G254" i="7"/>
  <c r="L253" i="7"/>
  <c r="I253" i="7"/>
  <c r="H253" i="7"/>
  <c r="J253" i="7" s="1"/>
  <c r="G253" i="7"/>
  <c r="L252" i="7"/>
  <c r="I252" i="7"/>
  <c r="J252" i="7" s="1"/>
  <c r="H252" i="7"/>
  <c r="G252" i="7"/>
  <c r="L251" i="7"/>
  <c r="L249" i="7" s="1"/>
  <c r="AW260" i="7" s="1"/>
  <c r="J251" i="7"/>
  <c r="G251" i="7"/>
  <c r="L250" i="7"/>
  <c r="I250" i="7"/>
  <c r="J250" i="7" s="1"/>
  <c r="H250" i="7"/>
  <c r="G250" i="7"/>
  <c r="G245" i="7"/>
  <c r="L248" i="7"/>
  <c r="J248" i="7"/>
  <c r="I248" i="7"/>
  <c r="H248" i="7"/>
  <c r="G248" i="7"/>
  <c r="L247" i="7"/>
  <c r="L245" i="7" s="1"/>
  <c r="J247" i="7"/>
  <c r="E247" i="7"/>
  <c r="G247" i="7" s="1"/>
  <c r="L246" i="7"/>
  <c r="J246" i="7"/>
  <c r="G246" i="7"/>
  <c r="L240" i="7"/>
  <c r="AR260" i="7" s="1"/>
  <c r="L243" i="7"/>
  <c r="J243" i="7"/>
  <c r="G243" i="7"/>
  <c r="L242" i="7"/>
  <c r="J242" i="7"/>
  <c r="G242" i="7"/>
  <c r="L241" i="7"/>
  <c r="J241" i="7"/>
  <c r="G241" i="7"/>
  <c r="G240" i="7"/>
  <c r="C239" i="7"/>
  <c r="E238" i="7"/>
  <c r="G238" i="7"/>
  <c r="D238" i="7"/>
  <c r="C238" i="7"/>
  <c r="L235" i="7"/>
  <c r="BA237" i="7"/>
  <c r="AZ237" i="7"/>
  <c r="AE237" i="7"/>
  <c r="AD237" i="7"/>
  <c r="G236" i="7"/>
  <c r="E236" i="7"/>
  <c r="G235" i="7"/>
  <c r="E235" i="7"/>
  <c r="AW233" i="7"/>
  <c r="L273" i="7" s="1"/>
  <c r="L271" i="7" s="1"/>
  <c r="BA233" i="7"/>
  <c r="L372" i="7" s="1"/>
  <c r="AZ233" i="7"/>
  <c r="L371" i="7" s="1"/>
  <c r="AE233" i="7"/>
  <c r="AD233" i="7"/>
  <c r="L233" i="7"/>
  <c r="AN233" i="7" s="1"/>
  <c r="E233" i="7"/>
  <c r="G233" i="7"/>
  <c r="D233" i="7"/>
  <c r="C233" i="7"/>
  <c r="B233" i="7"/>
  <c r="L231" i="7"/>
  <c r="J231" i="7"/>
  <c r="I231" i="7"/>
  <c r="H231" i="7"/>
  <c r="G231" i="7"/>
  <c r="L230" i="7"/>
  <c r="J230" i="7"/>
  <c r="I230" i="7"/>
  <c r="H230" i="7"/>
  <c r="G230" i="7"/>
  <c r="L229" i="7"/>
  <c r="L228" i="7" s="1"/>
  <c r="AW237" i="7" s="1"/>
  <c r="I229" i="7"/>
  <c r="H229" i="7"/>
  <c r="J229" i="7" s="1"/>
  <c r="G229" i="7"/>
  <c r="G221" i="7"/>
  <c r="L227" i="7"/>
  <c r="L221" i="7" s="1"/>
  <c r="J227" i="7"/>
  <c r="E227" i="7"/>
  <c r="G227" i="7" s="1"/>
  <c r="L226" i="7"/>
  <c r="J226" i="7"/>
  <c r="G226" i="7"/>
  <c r="L225" i="7"/>
  <c r="J225" i="7"/>
  <c r="I225" i="7"/>
  <c r="H225" i="7"/>
  <c r="G225" i="7"/>
  <c r="L224" i="7"/>
  <c r="J224" i="7"/>
  <c r="G224" i="7"/>
  <c r="L223" i="7"/>
  <c r="J223" i="7"/>
  <c r="E223" i="7"/>
  <c r="G223" i="7" s="1"/>
  <c r="L222" i="7"/>
  <c r="J222" i="7"/>
  <c r="G222" i="7"/>
  <c r="L219" i="7"/>
  <c r="L218" i="7" s="1"/>
  <c r="J219" i="7"/>
  <c r="G219" i="7"/>
  <c r="G218" i="7"/>
  <c r="C217" i="7"/>
  <c r="E216" i="7"/>
  <c r="G216" i="7"/>
  <c r="D216" i="7"/>
  <c r="C216" i="7"/>
  <c r="G212" i="7"/>
  <c r="G211" i="7"/>
  <c r="L210" i="7"/>
  <c r="L206" i="7"/>
  <c r="L205" i="7"/>
  <c r="L203" i="7"/>
  <c r="L202" i="7"/>
  <c r="L200" i="7" s="1"/>
  <c r="L196" i="7"/>
  <c r="L195" i="7"/>
  <c r="L191" i="7"/>
  <c r="AT181" i="7"/>
  <c r="AR181" i="7"/>
  <c r="AO181" i="7"/>
  <c r="AN181" i="7"/>
  <c r="BA181" i="7"/>
  <c r="AZ181" i="7"/>
  <c r="AE181" i="7"/>
  <c r="AD181" i="7"/>
  <c r="L180" i="7"/>
  <c r="K181" i="7" s="1"/>
  <c r="J180" i="7"/>
  <c r="E180" i="7"/>
  <c r="G180" i="7"/>
  <c r="D180" i="7"/>
  <c r="C180" i="7"/>
  <c r="B180" i="7"/>
  <c r="AT179" i="7"/>
  <c r="AR179" i="7"/>
  <c r="AO179" i="7"/>
  <c r="BA179" i="7"/>
  <c r="AZ179" i="7"/>
  <c r="L198" i="7" s="1"/>
  <c r="AE179" i="7"/>
  <c r="AD179" i="7"/>
  <c r="L178" i="7"/>
  <c r="AW179" i="7" s="1"/>
  <c r="I178" i="7"/>
  <c r="H178" i="7"/>
  <c r="J178" i="7" s="1"/>
  <c r="E178" i="7"/>
  <c r="G178" i="7"/>
  <c r="D178" i="7"/>
  <c r="C178" i="7"/>
  <c r="B178" i="7"/>
  <c r="AT177" i="7"/>
  <c r="AR177" i="7"/>
  <c r="AO177" i="7"/>
  <c r="BA177" i="7"/>
  <c r="AZ177" i="7"/>
  <c r="AE177" i="7"/>
  <c r="AD177" i="7"/>
  <c r="K177" i="7"/>
  <c r="L176" i="7"/>
  <c r="AN177" i="7" s="1"/>
  <c r="J176" i="7"/>
  <c r="E176" i="7"/>
  <c r="I177" i="7" s="1"/>
  <c r="G176" i="7"/>
  <c r="D176" i="7"/>
  <c r="C176" i="7"/>
  <c r="B176" i="7"/>
  <c r="AT175" i="7"/>
  <c r="L190" i="7" s="1"/>
  <c r="AO175" i="7"/>
  <c r="L188" i="7" s="1"/>
  <c r="BA175" i="7"/>
  <c r="L174" i="7" s="1"/>
  <c r="AZ175" i="7"/>
  <c r="L173" i="7" s="1"/>
  <c r="AE175" i="7"/>
  <c r="AD175" i="7"/>
  <c r="G174" i="7"/>
  <c r="E174" i="7"/>
  <c r="G173" i="7"/>
  <c r="E173" i="7"/>
  <c r="L170" i="7"/>
  <c r="L168" i="7" s="1"/>
  <c r="I170" i="7"/>
  <c r="H170" i="7"/>
  <c r="J170" i="7" s="1"/>
  <c r="G170" i="7"/>
  <c r="L169" i="7"/>
  <c r="J169" i="7"/>
  <c r="G169" i="7"/>
  <c r="L166" i="7"/>
  <c r="L167" i="7"/>
  <c r="J167" i="7"/>
  <c r="G167" i="7"/>
  <c r="G166" i="7"/>
  <c r="E165" i="7"/>
  <c r="G165" i="7"/>
  <c r="D165" i="7"/>
  <c r="C165" i="7"/>
  <c r="G161" i="7"/>
  <c r="G160" i="7"/>
  <c r="L159" i="7"/>
  <c r="L158" i="7"/>
  <c r="L155" i="7"/>
  <c r="L154" i="7"/>
  <c r="L152" i="7"/>
  <c r="L151" i="7"/>
  <c r="L149" i="7" s="1"/>
  <c r="L145" i="7"/>
  <c r="L144" i="7"/>
  <c r="L140" i="7"/>
  <c r="AW130" i="7"/>
  <c r="AT130" i="7"/>
  <c r="AO130" i="7"/>
  <c r="BA130" i="7"/>
  <c r="L129" i="7" s="1"/>
  <c r="AZ130" i="7"/>
  <c r="L128" i="7" s="1"/>
  <c r="AE130" i="7"/>
  <c r="AD130" i="7"/>
  <c r="G129" i="7"/>
  <c r="E129" i="7"/>
  <c r="G128" i="7"/>
  <c r="E128" i="7"/>
  <c r="L125" i="7"/>
  <c r="L124" i="7" s="1"/>
  <c r="J125" i="7"/>
  <c r="G125" i="7"/>
  <c r="G124" i="7"/>
  <c r="C123" i="7"/>
  <c r="E122" i="7"/>
  <c r="G122" i="7"/>
  <c r="D122" i="7"/>
  <c r="C122" i="7"/>
  <c r="L120" i="7"/>
  <c r="AW121" i="7"/>
  <c r="AR121" i="7"/>
  <c r="BA121" i="7"/>
  <c r="AZ121" i="7"/>
  <c r="L119" i="7" s="1"/>
  <c r="AE121" i="7"/>
  <c r="AD121" i="7"/>
  <c r="G120" i="7"/>
  <c r="E120" i="7"/>
  <c r="G119" i="7"/>
  <c r="E119" i="7"/>
  <c r="G114" i="7"/>
  <c r="L116" i="7"/>
  <c r="L114" i="7" s="1"/>
  <c r="J116" i="7"/>
  <c r="E116" i="7"/>
  <c r="L115" i="7"/>
  <c r="J115" i="7"/>
  <c r="I115" i="7"/>
  <c r="H115" i="7"/>
  <c r="G115" i="7"/>
  <c r="C112" i="7"/>
  <c r="E111" i="7"/>
  <c r="G111" i="7"/>
  <c r="G116" i="7" s="1"/>
  <c r="D111" i="7"/>
  <c r="C111" i="7"/>
  <c r="L109" i="7"/>
  <c r="AW110" i="7"/>
  <c r="BA110" i="7"/>
  <c r="AZ110" i="7"/>
  <c r="L108" i="7" s="1"/>
  <c r="AE110" i="7"/>
  <c r="AD110" i="7"/>
  <c r="G109" i="7"/>
  <c r="E109" i="7"/>
  <c r="G108" i="7"/>
  <c r="E108" i="7"/>
  <c r="G102" i="7"/>
  <c r="L105" i="7"/>
  <c r="L102" i="7" s="1"/>
  <c r="J105" i="7"/>
  <c r="E105" i="7"/>
  <c r="L104" i="7"/>
  <c r="J104" i="7"/>
  <c r="G104" i="7"/>
  <c r="L103" i="7"/>
  <c r="J103" i="7"/>
  <c r="I103" i="7"/>
  <c r="H103" i="7"/>
  <c r="G103" i="7"/>
  <c r="L100" i="7"/>
  <c r="L99" i="7" s="1"/>
  <c r="J100" i="7"/>
  <c r="G100" i="7"/>
  <c r="G99" i="7"/>
  <c r="C98" i="7"/>
  <c r="E97" i="7"/>
  <c r="G97" i="7"/>
  <c r="G105" i="7" s="1"/>
  <c r="D97" i="7"/>
  <c r="C97" i="7"/>
  <c r="AW96" i="7"/>
  <c r="AR96" i="7"/>
  <c r="BA96" i="7"/>
  <c r="L95" i="7" s="1"/>
  <c r="AZ96" i="7"/>
  <c r="L94" i="7" s="1"/>
  <c r="AE96" i="7"/>
  <c r="AD96" i="7"/>
  <c r="G95" i="7"/>
  <c r="E95" i="7"/>
  <c r="G94" i="7"/>
  <c r="E94" i="7"/>
  <c r="L89" i="7"/>
  <c r="L88" i="7" s="1"/>
  <c r="G89" i="7"/>
  <c r="L91" i="7"/>
  <c r="J91" i="7"/>
  <c r="E91" i="7"/>
  <c r="G91" i="7" s="1"/>
  <c r="L90" i="7"/>
  <c r="J90" i="7"/>
  <c r="I90" i="7"/>
  <c r="H90" i="7"/>
  <c r="G90" i="7"/>
  <c r="C87" i="7"/>
  <c r="E86" i="7"/>
  <c r="G86" i="7"/>
  <c r="D86" i="7"/>
  <c r="C86" i="7"/>
  <c r="AW85" i="7"/>
  <c r="AT85" i="7"/>
  <c r="AO85" i="7"/>
  <c r="BA85" i="7"/>
  <c r="L84" i="7" s="1"/>
  <c r="AZ85" i="7"/>
  <c r="L83" i="7" s="1"/>
  <c r="AE85" i="7"/>
  <c r="AD85" i="7"/>
  <c r="G84" i="7"/>
  <c r="E84" i="7"/>
  <c r="G83" i="7"/>
  <c r="E83" i="7"/>
  <c r="L79" i="7"/>
  <c r="L80" i="7"/>
  <c r="J80" i="7"/>
  <c r="G80" i="7"/>
  <c r="G79" i="7"/>
  <c r="C78" i="7"/>
  <c r="E77" i="7"/>
  <c r="G77" i="7"/>
  <c r="D77" i="7"/>
  <c r="C77" i="7"/>
  <c r="L74" i="7"/>
  <c r="AW76" i="7"/>
  <c r="AT76" i="7"/>
  <c r="AO76" i="7"/>
  <c r="BA76" i="7"/>
  <c r="L75" i="7" s="1"/>
  <c r="AZ76" i="7"/>
  <c r="AE76" i="7"/>
  <c r="AD76" i="7"/>
  <c r="G75" i="7"/>
  <c r="E75" i="7"/>
  <c r="G74" i="7"/>
  <c r="E74" i="7"/>
  <c r="L71" i="7"/>
  <c r="L70" i="7" s="1"/>
  <c r="J71" i="7"/>
  <c r="G71" i="7"/>
  <c r="G70" i="7"/>
  <c r="C69" i="7"/>
  <c r="E68" i="7"/>
  <c r="G68" i="7"/>
  <c r="D68" i="7"/>
  <c r="C68" i="7"/>
  <c r="L66" i="7"/>
  <c r="AW67" i="7"/>
  <c r="BA67" i="7"/>
  <c r="L148" i="7" s="1"/>
  <c r="AZ67" i="7"/>
  <c r="L65" i="7" s="1"/>
  <c r="AE67" i="7"/>
  <c r="AD67" i="7"/>
  <c r="G66" i="7"/>
  <c r="E66" i="7"/>
  <c r="G65" i="7"/>
  <c r="E65" i="7"/>
  <c r="G60" i="7"/>
  <c r="L62" i="7"/>
  <c r="L60" i="7" s="1"/>
  <c r="J62" i="7"/>
  <c r="G62" i="7"/>
  <c r="F62" i="7"/>
  <c r="E62" i="7"/>
  <c r="L61" i="7"/>
  <c r="I61" i="7"/>
  <c r="J61" i="7" s="1"/>
  <c r="H61" i="7"/>
  <c r="G61" i="7"/>
  <c r="F61" i="7"/>
  <c r="L57" i="7"/>
  <c r="L58" i="7"/>
  <c r="J58" i="7"/>
  <c r="G58" i="7"/>
  <c r="F58" i="7"/>
  <c r="G57" i="7"/>
  <c r="C56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1" i="3"/>
  <c r="Y1" i="3"/>
  <c r="CV1" i="3" s="1"/>
  <c r="U28" i="1" s="1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W3" i="3" s="1"/>
  <c r="V28" i="1" s="1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X12" i="3" s="1"/>
  <c r="CY12" i="3"/>
  <c r="CZ12" i="3"/>
  <c r="DA12" i="3"/>
  <c r="DB12" i="3"/>
  <c r="DC12" i="3"/>
  <c r="A13" i="3"/>
  <c r="Y13" i="3"/>
  <c r="CX13" i="3" s="1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U15" i="3"/>
  <c r="CV15" i="3"/>
  <c r="CX15" i="3"/>
  <c r="DF15" i="3" s="1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X17" i="3"/>
  <c r="DF17" i="3" s="1"/>
  <c r="DJ17" i="3" s="1"/>
  <c r="CY17" i="3"/>
  <c r="CZ17" i="3"/>
  <c r="DB17" i="3" s="1"/>
  <c r="DA17" i="3"/>
  <c r="DC17" i="3"/>
  <c r="A18" i="3"/>
  <c r="Y18" i="3"/>
  <c r="CX18" i="3"/>
  <c r="DF18" i="3" s="1"/>
  <c r="DJ18" i="3" s="1"/>
  <c r="CY18" i="3"/>
  <c r="CZ18" i="3"/>
  <c r="DB18" i="3" s="1"/>
  <c r="DA18" i="3"/>
  <c r="DC18" i="3"/>
  <c r="A19" i="3"/>
  <c r="Y19" i="3"/>
  <c r="CX19" i="3" s="1"/>
  <c r="CU19" i="3"/>
  <c r="CV19" i="3"/>
  <c r="CY19" i="3"/>
  <c r="CZ19" i="3"/>
  <c r="DA19" i="3"/>
  <c r="DB19" i="3"/>
  <c r="DC19" i="3"/>
  <c r="A20" i="3"/>
  <c r="Y20" i="3"/>
  <c r="CW20" i="3"/>
  <c r="CX20" i="3"/>
  <c r="DH20" i="3" s="1"/>
  <c r="CY20" i="3"/>
  <c r="CZ20" i="3"/>
  <c r="DA20" i="3"/>
  <c r="DB20" i="3"/>
  <c r="DC20" i="3"/>
  <c r="DF20" i="3"/>
  <c r="DG20" i="3"/>
  <c r="DI20" i="3"/>
  <c r="A21" i="3"/>
  <c r="Y21" i="3"/>
  <c r="CW21" i="3" s="1"/>
  <c r="CX21" i="3"/>
  <c r="DF21" i="3" s="1"/>
  <c r="CY21" i="3"/>
  <c r="CZ21" i="3"/>
  <c r="DA21" i="3"/>
  <c r="DB21" i="3"/>
  <c r="DC21" i="3"/>
  <c r="DG21" i="3"/>
  <c r="A22" i="3"/>
  <c r="Y22" i="3"/>
  <c r="CX22" i="3" s="1"/>
  <c r="CU22" i="3"/>
  <c r="CV22" i="3"/>
  <c r="CY22" i="3"/>
  <c r="CZ22" i="3"/>
  <c r="DA22" i="3"/>
  <c r="DB22" i="3"/>
  <c r="DC22" i="3"/>
  <c r="A23" i="3"/>
  <c r="Y23" i="3"/>
  <c r="CX23" i="3"/>
  <c r="DF23" i="3" s="1"/>
  <c r="DJ23" i="3" s="1"/>
  <c r="CY23" i="3"/>
  <c r="CZ23" i="3"/>
  <c r="DB23" i="3" s="1"/>
  <c r="DA23" i="3"/>
  <c r="DC23" i="3"/>
  <c r="A24" i="3"/>
  <c r="Y24" i="3"/>
  <c r="CX24" i="3"/>
  <c r="DF24" i="3" s="1"/>
  <c r="DJ24" i="3" s="1"/>
  <c r="CY24" i="3"/>
  <c r="CZ24" i="3"/>
  <c r="DB24" i="3" s="1"/>
  <c r="DA24" i="3"/>
  <c r="DC24" i="3"/>
  <c r="A25" i="3"/>
  <c r="Y25" i="3"/>
  <c r="CX25" i="3" s="1"/>
  <c r="CY25" i="3"/>
  <c r="CZ25" i="3"/>
  <c r="DA25" i="3"/>
  <c r="DB25" i="3"/>
  <c r="DC25" i="3"/>
  <c r="A26" i="3"/>
  <c r="Y26" i="3"/>
  <c r="CX26" i="3"/>
  <c r="DH26" i="3" s="1"/>
  <c r="CY26" i="3"/>
  <c r="CZ26" i="3"/>
  <c r="DA26" i="3"/>
  <c r="DB26" i="3"/>
  <c r="DC26" i="3"/>
  <c r="A27" i="3"/>
  <c r="Y27" i="3"/>
  <c r="CX27" i="3" s="1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GL28" i="1"/>
  <c r="GO28" i="1"/>
  <c r="GP28" i="1"/>
  <c r="GV28" i="1"/>
  <c r="HC28" i="1"/>
  <c r="GX28" i="1" s="1"/>
  <c r="C29" i="1"/>
  <c r="D29" i="1"/>
  <c r="I29" i="1"/>
  <c r="CU4" i="3" s="1"/>
  <c r="K29" i="1"/>
  <c r="V29" i="1"/>
  <c r="W29" i="1"/>
  <c r="AC29" i="1"/>
  <c r="AB29" i="1" s="1"/>
  <c r="AE29" i="1"/>
  <c r="AD29" i="1" s="1"/>
  <c r="AF29" i="1"/>
  <c r="AG29" i="1"/>
  <c r="CU29" i="1" s="1"/>
  <c r="T29" i="1" s="1"/>
  <c r="AH29" i="1"/>
  <c r="AI29" i="1"/>
  <c r="AJ29" i="1"/>
  <c r="CX29" i="1" s="1"/>
  <c r="CQ29" i="1"/>
  <c r="CR29" i="1"/>
  <c r="CS29" i="1"/>
  <c r="CT29" i="1"/>
  <c r="CV29" i="1"/>
  <c r="CW29" i="1"/>
  <c r="GL29" i="1"/>
  <c r="GO29" i="1"/>
  <c r="GP29" i="1"/>
  <c r="GV29" i="1"/>
  <c r="HC29" i="1" s="1"/>
  <c r="GX29" i="1" s="1"/>
  <c r="C30" i="1"/>
  <c r="D30" i="1"/>
  <c r="I30" i="1"/>
  <c r="CU5" i="3" s="1"/>
  <c r="K30" i="1"/>
  <c r="T30" i="1"/>
  <c r="V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CV30" i="1"/>
  <c r="CW30" i="1"/>
  <c r="CX30" i="1"/>
  <c r="W30" i="1" s="1"/>
  <c r="GL30" i="1"/>
  <c r="GO30" i="1"/>
  <c r="GP30" i="1"/>
  <c r="GV30" i="1"/>
  <c r="HC30" i="1" s="1"/>
  <c r="GX30" i="1" s="1"/>
  <c r="C31" i="1"/>
  <c r="D31" i="1"/>
  <c r="I31" i="1"/>
  <c r="CX6" i="3" s="1"/>
  <c r="K31" i="1"/>
  <c r="U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CV31" i="1"/>
  <c r="CW31" i="1"/>
  <c r="GL31" i="1"/>
  <c r="GO31" i="1"/>
  <c r="GP31" i="1"/>
  <c r="GV31" i="1"/>
  <c r="HC31" i="1" s="1"/>
  <c r="C32" i="1"/>
  <c r="D32" i="1"/>
  <c r="I32" i="1"/>
  <c r="K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CV32" i="1"/>
  <c r="CW32" i="1"/>
  <c r="GL32" i="1"/>
  <c r="GO32" i="1"/>
  <c r="GP32" i="1"/>
  <c r="GV32" i="1"/>
  <c r="HC32" i="1" s="1"/>
  <c r="GX32" i="1" s="1"/>
  <c r="C33" i="1"/>
  <c r="D33" i="1"/>
  <c r="I33" i="1"/>
  <c r="CW13" i="3" s="1"/>
  <c r="V33" i="1" s="1"/>
  <c r="K33" i="1"/>
  <c r="U33" i="1"/>
  <c r="AC33" i="1"/>
  <c r="AE33" i="1"/>
  <c r="AD33" i="1" s="1"/>
  <c r="AB33" i="1" s="1"/>
  <c r="AF33" i="1"/>
  <c r="AG33" i="1"/>
  <c r="CU33" i="1" s="1"/>
  <c r="T33" i="1" s="1"/>
  <c r="AH33" i="1"/>
  <c r="AI33" i="1"/>
  <c r="AJ33" i="1"/>
  <c r="CQ33" i="1"/>
  <c r="CR33" i="1"/>
  <c r="CS33" i="1"/>
  <c r="CT33" i="1"/>
  <c r="CV33" i="1"/>
  <c r="CW33" i="1"/>
  <c r="CX33" i="1"/>
  <c r="W33" i="1" s="1"/>
  <c r="GL33" i="1"/>
  <c r="GO33" i="1"/>
  <c r="GP33" i="1"/>
  <c r="GV33" i="1"/>
  <c r="HC33" i="1"/>
  <c r="GX33" i="1" s="1"/>
  <c r="C34" i="1"/>
  <c r="D34" i="1"/>
  <c r="I34" i="1"/>
  <c r="W34" i="1" s="1"/>
  <c r="K34" i="1"/>
  <c r="V34" i="1"/>
  <c r="AC34" i="1"/>
  <c r="AD34" i="1"/>
  <c r="AE34" i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GL34" i="1"/>
  <c r="GO34" i="1"/>
  <c r="GP34" i="1"/>
  <c r="GV34" i="1"/>
  <c r="HC34" i="1" s="1"/>
  <c r="GX34" i="1" s="1"/>
  <c r="B36" i="1"/>
  <c r="B26" i="1" s="1"/>
  <c r="C36" i="1"/>
  <c r="C26" i="1" s="1"/>
  <c r="D36" i="1"/>
  <c r="D26" i="1" s="1"/>
  <c r="F36" i="1"/>
  <c r="F26" i="1" s="1"/>
  <c r="G36" i="1"/>
  <c r="G26" i="1" s="1"/>
  <c r="BC36" i="1"/>
  <c r="BX36" i="1"/>
  <c r="BY36" i="1"/>
  <c r="BY26" i="1" s="1"/>
  <c r="CK36" i="1"/>
  <c r="CK26" i="1" s="1"/>
  <c r="CL36" i="1"/>
  <c r="CL26" i="1" s="1"/>
  <c r="CM36" i="1"/>
  <c r="CM26" i="1" s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U70" i="1"/>
  <c r="V70" i="1"/>
  <c r="W70" i="1"/>
  <c r="AC70" i="1"/>
  <c r="AD70" i="1"/>
  <c r="AE70" i="1"/>
  <c r="AF70" i="1"/>
  <c r="AG70" i="1"/>
  <c r="AH70" i="1"/>
  <c r="AI70" i="1"/>
  <c r="AJ70" i="1"/>
  <c r="CX70" i="1" s="1"/>
  <c r="CQ70" i="1"/>
  <c r="CR70" i="1"/>
  <c r="CS70" i="1"/>
  <c r="CT70" i="1"/>
  <c r="CU70" i="1"/>
  <c r="T70" i="1" s="1"/>
  <c r="CV70" i="1"/>
  <c r="CW70" i="1"/>
  <c r="GL70" i="1"/>
  <c r="BZ83" i="1" s="1"/>
  <c r="GO70" i="1"/>
  <c r="GP70" i="1"/>
  <c r="CD83" i="1" s="1"/>
  <c r="CD68" i="1" s="1"/>
  <c r="GV70" i="1"/>
  <c r="GX70" i="1"/>
  <c r="HC70" i="1"/>
  <c r="I71" i="1"/>
  <c r="Q71" i="1"/>
  <c r="R71" i="1"/>
  <c r="S71" i="1"/>
  <c r="Y71" i="1"/>
  <c r="AC71" i="1"/>
  <c r="AE71" i="1"/>
  <c r="AD71" i="1" s="1"/>
  <c r="AB71" i="1" s="1"/>
  <c r="AF71" i="1"/>
  <c r="AG71" i="1"/>
  <c r="AH71" i="1"/>
  <c r="CV71" i="1" s="1"/>
  <c r="U71" i="1" s="1"/>
  <c r="AI71" i="1"/>
  <c r="AJ71" i="1"/>
  <c r="CQ71" i="1"/>
  <c r="P71" i="1" s="1"/>
  <c r="CP71" i="1" s="1"/>
  <c r="O71" i="1" s="1"/>
  <c r="CR71" i="1"/>
  <c r="CS71" i="1"/>
  <c r="CT71" i="1"/>
  <c r="CU71" i="1"/>
  <c r="T71" i="1" s="1"/>
  <c r="CW71" i="1"/>
  <c r="V71" i="1" s="1"/>
  <c r="CX71" i="1"/>
  <c r="W71" i="1" s="1"/>
  <c r="CY71" i="1"/>
  <c r="X71" i="1" s="1"/>
  <c r="CZ71" i="1"/>
  <c r="GL71" i="1"/>
  <c r="GO71" i="1"/>
  <c r="GP71" i="1"/>
  <c r="GV71" i="1"/>
  <c r="HC71" i="1"/>
  <c r="GX71" i="1" s="1"/>
  <c r="P72" i="1"/>
  <c r="R72" i="1"/>
  <c r="S72" i="1"/>
  <c r="X72" i="1"/>
  <c r="AC72" i="1"/>
  <c r="AB72" i="1" s="1"/>
  <c r="AD72" i="1"/>
  <c r="AE72" i="1"/>
  <c r="AF72" i="1"/>
  <c r="AG72" i="1"/>
  <c r="CU72" i="1" s="1"/>
  <c r="T72" i="1" s="1"/>
  <c r="AH72" i="1"/>
  <c r="AI72" i="1"/>
  <c r="CW72" i="1" s="1"/>
  <c r="V72" i="1" s="1"/>
  <c r="AJ72" i="1"/>
  <c r="CQ72" i="1"/>
  <c r="CR72" i="1"/>
  <c r="Q72" i="1" s="1"/>
  <c r="CS72" i="1"/>
  <c r="CT72" i="1"/>
  <c r="CV72" i="1"/>
  <c r="U72" i="1" s="1"/>
  <c r="CX72" i="1"/>
  <c r="W72" i="1" s="1"/>
  <c r="CY72" i="1"/>
  <c r="CZ72" i="1"/>
  <c r="Y72" i="1" s="1"/>
  <c r="GL72" i="1"/>
  <c r="GO72" i="1"/>
  <c r="GP72" i="1"/>
  <c r="GV72" i="1"/>
  <c r="HC72" i="1" s="1"/>
  <c r="GX72" i="1" s="1"/>
  <c r="HG72" i="1"/>
  <c r="Q73" i="1"/>
  <c r="R73" i="1"/>
  <c r="U73" i="1"/>
  <c r="X73" i="1"/>
  <c r="AC73" i="1"/>
  <c r="AE73" i="1"/>
  <c r="AD73" i="1" s="1"/>
  <c r="AF73" i="1"/>
  <c r="AB73" i="1" s="1"/>
  <c r="AG73" i="1"/>
  <c r="CU73" i="1" s="1"/>
  <c r="T73" i="1" s="1"/>
  <c r="AH73" i="1"/>
  <c r="AI73" i="1"/>
  <c r="CW73" i="1" s="1"/>
  <c r="V73" i="1" s="1"/>
  <c r="AJ73" i="1"/>
  <c r="CX73" i="1" s="1"/>
  <c r="W73" i="1" s="1"/>
  <c r="CQ73" i="1"/>
  <c r="P73" i="1" s="1"/>
  <c r="CP73" i="1" s="1"/>
  <c r="O73" i="1" s="1"/>
  <c r="GM73" i="1" s="1"/>
  <c r="GN73" i="1" s="1"/>
  <c r="CR73" i="1"/>
  <c r="CS73" i="1"/>
  <c r="CT73" i="1"/>
  <c r="S73" i="1" s="1"/>
  <c r="CV73" i="1"/>
  <c r="CY73" i="1"/>
  <c r="CZ73" i="1"/>
  <c r="Y73" i="1" s="1"/>
  <c r="GL73" i="1"/>
  <c r="GO73" i="1"/>
  <c r="GP73" i="1"/>
  <c r="GV73" i="1"/>
  <c r="HC73" i="1"/>
  <c r="GX73" i="1" s="1"/>
  <c r="Q74" i="1"/>
  <c r="T74" i="1"/>
  <c r="U74" i="1"/>
  <c r="AB74" i="1"/>
  <c r="AC74" i="1"/>
  <c r="AE74" i="1"/>
  <c r="AD74" i="1" s="1"/>
  <c r="AF74" i="1"/>
  <c r="AG74" i="1"/>
  <c r="CU74" i="1" s="1"/>
  <c r="AH74" i="1"/>
  <c r="CV74" i="1" s="1"/>
  <c r="AI74" i="1"/>
  <c r="CW74" i="1" s="1"/>
  <c r="V74" i="1" s="1"/>
  <c r="AJ74" i="1"/>
  <c r="CX74" i="1" s="1"/>
  <c r="W74" i="1" s="1"/>
  <c r="CQ74" i="1"/>
  <c r="P74" i="1" s="1"/>
  <c r="CP74" i="1" s="1"/>
  <c r="O74" i="1" s="1"/>
  <c r="GM74" i="1" s="1"/>
  <c r="GN74" i="1" s="1"/>
  <c r="CR74" i="1"/>
  <c r="CS74" i="1"/>
  <c r="R74" i="1" s="1"/>
  <c r="CT74" i="1"/>
  <c r="S74" i="1" s="1"/>
  <c r="CY74" i="1"/>
  <c r="X74" i="1" s="1"/>
  <c r="CZ74" i="1"/>
  <c r="Y74" i="1" s="1"/>
  <c r="GL74" i="1"/>
  <c r="GO74" i="1"/>
  <c r="GP74" i="1"/>
  <c r="GV74" i="1"/>
  <c r="HC74" i="1" s="1"/>
  <c r="GX74" i="1" s="1"/>
  <c r="P75" i="1"/>
  <c r="CP75" i="1" s="1"/>
  <c r="O75" i="1" s="1"/>
  <c r="GM75" i="1" s="1"/>
  <c r="GN75" i="1" s="1"/>
  <c r="Q75" i="1"/>
  <c r="R75" i="1"/>
  <c r="S75" i="1"/>
  <c r="X75" i="1"/>
  <c r="AC75" i="1"/>
  <c r="AD75" i="1"/>
  <c r="AE75" i="1"/>
  <c r="AF75" i="1"/>
  <c r="AG75" i="1"/>
  <c r="AH75" i="1"/>
  <c r="AI75" i="1"/>
  <c r="AJ75" i="1"/>
  <c r="CQ75" i="1"/>
  <c r="CR75" i="1"/>
  <c r="CS75" i="1"/>
  <c r="CT75" i="1"/>
  <c r="CU75" i="1"/>
  <c r="T75" i="1" s="1"/>
  <c r="CV75" i="1"/>
  <c r="U75" i="1" s="1"/>
  <c r="CW75" i="1"/>
  <c r="V75" i="1" s="1"/>
  <c r="CX75" i="1"/>
  <c r="W75" i="1" s="1"/>
  <c r="AJ83" i="1" s="1"/>
  <c r="CY75" i="1"/>
  <c r="CZ75" i="1"/>
  <c r="Y75" i="1" s="1"/>
  <c r="GL75" i="1"/>
  <c r="GO75" i="1"/>
  <c r="GP75" i="1"/>
  <c r="GV75" i="1"/>
  <c r="GX75" i="1"/>
  <c r="HC75" i="1"/>
  <c r="C76" i="1"/>
  <c r="D76" i="1"/>
  <c r="U76" i="1"/>
  <c r="V76" i="1"/>
  <c r="AC76" i="1"/>
  <c r="AD76" i="1"/>
  <c r="AE76" i="1"/>
  <c r="AF76" i="1"/>
  <c r="AG76" i="1"/>
  <c r="AH76" i="1"/>
  <c r="AI76" i="1"/>
  <c r="AJ76" i="1"/>
  <c r="CX76" i="1" s="1"/>
  <c r="W76" i="1" s="1"/>
  <c r="CQ76" i="1"/>
  <c r="CR76" i="1"/>
  <c r="CS76" i="1"/>
  <c r="CT76" i="1"/>
  <c r="CU76" i="1"/>
  <c r="T76" i="1" s="1"/>
  <c r="CV76" i="1"/>
  <c r="CW76" i="1"/>
  <c r="GL76" i="1"/>
  <c r="GO76" i="1"/>
  <c r="GP76" i="1"/>
  <c r="GV76" i="1"/>
  <c r="HC76" i="1" s="1"/>
  <c r="GX76" i="1" s="1"/>
  <c r="C77" i="1"/>
  <c r="D77" i="1"/>
  <c r="U77" i="1"/>
  <c r="V77" i="1"/>
  <c r="AC77" i="1"/>
  <c r="AD77" i="1"/>
  <c r="AE77" i="1"/>
  <c r="AF77" i="1"/>
  <c r="AG77" i="1"/>
  <c r="AH77" i="1"/>
  <c r="AI77" i="1"/>
  <c r="AJ77" i="1"/>
  <c r="CX77" i="1" s="1"/>
  <c r="W77" i="1" s="1"/>
  <c r="CQ77" i="1"/>
  <c r="CR77" i="1"/>
  <c r="CS77" i="1"/>
  <c r="CT77" i="1"/>
  <c r="CU77" i="1"/>
  <c r="T77" i="1" s="1"/>
  <c r="CV77" i="1"/>
  <c r="CW77" i="1"/>
  <c r="GL77" i="1"/>
  <c r="GO77" i="1"/>
  <c r="GP77" i="1"/>
  <c r="GV77" i="1"/>
  <c r="HC77" i="1"/>
  <c r="GX77" i="1" s="1"/>
  <c r="I78" i="1"/>
  <c r="S78" i="1"/>
  <c r="U78" i="1"/>
  <c r="AC78" i="1"/>
  <c r="AE78" i="1"/>
  <c r="AD78" i="1" s="1"/>
  <c r="AB78" i="1" s="1"/>
  <c r="AF78" i="1"/>
  <c r="AG78" i="1"/>
  <c r="AH78" i="1"/>
  <c r="AI78" i="1"/>
  <c r="CW78" i="1" s="1"/>
  <c r="V78" i="1" s="1"/>
  <c r="AJ78" i="1"/>
  <c r="CX78" i="1" s="1"/>
  <c r="W78" i="1" s="1"/>
  <c r="CQ78" i="1"/>
  <c r="P78" i="1" s="1"/>
  <c r="CP78" i="1" s="1"/>
  <c r="O78" i="1" s="1"/>
  <c r="CR78" i="1"/>
  <c r="Q78" i="1" s="1"/>
  <c r="CS78" i="1"/>
  <c r="R78" i="1" s="1"/>
  <c r="CZ78" i="1" s="1"/>
  <c r="Y78" i="1" s="1"/>
  <c r="CT78" i="1"/>
  <c r="CU78" i="1"/>
  <c r="T78" i="1" s="1"/>
  <c r="CV78" i="1"/>
  <c r="GL78" i="1"/>
  <c r="GO78" i="1"/>
  <c r="GP78" i="1"/>
  <c r="GV78" i="1"/>
  <c r="HC78" i="1" s="1"/>
  <c r="GX78" i="1" s="1"/>
  <c r="S79" i="1"/>
  <c r="V79" i="1"/>
  <c r="Y79" i="1"/>
  <c r="AC79" i="1"/>
  <c r="AB79" i="1" s="1"/>
  <c r="AD79" i="1"/>
  <c r="AE79" i="1"/>
  <c r="AF79" i="1"/>
  <c r="AG79" i="1"/>
  <c r="CU79" i="1" s="1"/>
  <c r="T79" i="1" s="1"/>
  <c r="AH79" i="1"/>
  <c r="CV79" i="1" s="1"/>
  <c r="U79" i="1" s="1"/>
  <c r="AI79" i="1"/>
  <c r="AJ79" i="1"/>
  <c r="CX79" i="1" s="1"/>
  <c r="W79" i="1" s="1"/>
  <c r="CQ79" i="1"/>
  <c r="P79" i="1" s="1"/>
  <c r="CP79" i="1" s="1"/>
  <c r="O79" i="1" s="1"/>
  <c r="GM79" i="1" s="1"/>
  <c r="GN79" i="1" s="1"/>
  <c r="CR79" i="1"/>
  <c r="Q79" i="1" s="1"/>
  <c r="CS79" i="1"/>
  <c r="R79" i="1" s="1"/>
  <c r="CT79" i="1"/>
  <c r="CW79" i="1"/>
  <c r="CY79" i="1"/>
  <c r="X79" i="1" s="1"/>
  <c r="CZ79" i="1"/>
  <c r="GL79" i="1"/>
  <c r="GO79" i="1"/>
  <c r="GP79" i="1"/>
  <c r="GV79" i="1"/>
  <c r="HC79" i="1" s="1"/>
  <c r="GX79" i="1"/>
  <c r="R80" i="1"/>
  <c r="S80" i="1"/>
  <c r="X80" i="1"/>
  <c r="AC80" i="1"/>
  <c r="AB80" i="1" s="1"/>
  <c r="AD80" i="1"/>
  <c r="AE80" i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Q80" i="1"/>
  <c r="P80" i="1" s="1"/>
  <c r="CR80" i="1"/>
  <c r="Q80" i="1" s="1"/>
  <c r="CS80" i="1"/>
  <c r="CT80" i="1"/>
  <c r="CY80" i="1"/>
  <c r="CZ80" i="1"/>
  <c r="Y80" i="1" s="1"/>
  <c r="GL80" i="1"/>
  <c r="GO80" i="1"/>
  <c r="GP80" i="1"/>
  <c r="GV80" i="1"/>
  <c r="HC80" i="1" s="1"/>
  <c r="GX80" i="1" s="1"/>
  <c r="Q81" i="1"/>
  <c r="S81" i="1"/>
  <c r="T81" i="1"/>
  <c r="AC81" i="1"/>
  <c r="AE81" i="1"/>
  <c r="AD81" i="1" s="1"/>
  <c r="AB81" i="1" s="1"/>
  <c r="AF81" i="1"/>
  <c r="AG81" i="1"/>
  <c r="AH81" i="1"/>
  <c r="CV81" i="1" s="1"/>
  <c r="U81" i="1" s="1"/>
  <c r="AI81" i="1"/>
  <c r="AJ81" i="1"/>
  <c r="CQ81" i="1"/>
  <c r="P81" i="1" s="1"/>
  <c r="CR81" i="1"/>
  <c r="CS81" i="1"/>
  <c r="R81" i="1" s="1"/>
  <c r="CT81" i="1"/>
  <c r="CU81" i="1"/>
  <c r="CW81" i="1"/>
  <c r="V81" i="1" s="1"/>
  <c r="CX81" i="1"/>
  <c r="W81" i="1" s="1"/>
  <c r="CY81" i="1"/>
  <c r="X81" i="1" s="1"/>
  <c r="CZ81" i="1"/>
  <c r="Y81" i="1" s="1"/>
  <c r="GL81" i="1"/>
  <c r="GO81" i="1"/>
  <c r="GP81" i="1"/>
  <c r="GV81" i="1"/>
  <c r="HC81" i="1" s="1"/>
  <c r="GX81" i="1" s="1"/>
  <c r="B83" i="1"/>
  <c r="B68" i="1" s="1"/>
  <c r="C83" i="1"/>
  <c r="C68" i="1" s="1"/>
  <c r="D83" i="1"/>
  <c r="D68" i="1" s="1"/>
  <c r="F83" i="1"/>
  <c r="F68" i="1" s="1"/>
  <c r="G83" i="1"/>
  <c r="G68" i="1" s="1"/>
  <c r="AO83" i="1"/>
  <c r="AO68" i="1" s="1"/>
  <c r="AP83" i="1"/>
  <c r="AP68" i="1" s="1"/>
  <c r="BD83" i="1"/>
  <c r="BD68" i="1" s="1"/>
  <c r="BX83" i="1"/>
  <c r="BX68" i="1" s="1"/>
  <c r="BY83" i="1"/>
  <c r="BY68" i="1" s="1"/>
  <c r="CC83" i="1"/>
  <c r="CC68" i="1" s="1"/>
  <c r="CK83" i="1"/>
  <c r="CK68" i="1" s="1"/>
  <c r="CL83" i="1"/>
  <c r="CL68" i="1" s="1"/>
  <c r="CM83" i="1"/>
  <c r="CM68" i="1" s="1"/>
  <c r="F92" i="1"/>
  <c r="D113" i="1"/>
  <c r="B115" i="1"/>
  <c r="E115" i="1"/>
  <c r="Z115" i="1"/>
  <c r="AA115" i="1"/>
  <c r="AM115" i="1"/>
  <c r="AN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FU115" i="1"/>
  <c r="FV115" i="1"/>
  <c r="FW115" i="1"/>
  <c r="FX115" i="1"/>
  <c r="FY115" i="1"/>
  <c r="FZ115" i="1"/>
  <c r="GA115" i="1"/>
  <c r="GB115" i="1"/>
  <c r="GC115" i="1"/>
  <c r="GD115" i="1"/>
  <c r="GE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C117" i="1"/>
  <c r="D117" i="1"/>
  <c r="I117" i="1"/>
  <c r="K117" i="1"/>
  <c r="AC117" i="1"/>
  <c r="AE117" i="1"/>
  <c r="AD117" i="1" s="1"/>
  <c r="AF117" i="1"/>
  <c r="AG117" i="1"/>
  <c r="CU117" i="1" s="1"/>
  <c r="T117" i="1" s="1"/>
  <c r="AH117" i="1"/>
  <c r="AI117" i="1"/>
  <c r="AJ117" i="1"/>
  <c r="CX117" i="1" s="1"/>
  <c r="W117" i="1" s="1"/>
  <c r="CQ117" i="1"/>
  <c r="CR117" i="1"/>
  <c r="CS117" i="1"/>
  <c r="CT117" i="1"/>
  <c r="CV117" i="1"/>
  <c r="CW117" i="1"/>
  <c r="GL117" i="1"/>
  <c r="GN117" i="1"/>
  <c r="GP117" i="1"/>
  <c r="GV117" i="1"/>
  <c r="HC117" i="1"/>
  <c r="GX117" i="1" s="1"/>
  <c r="I118" i="1"/>
  <c r="S118" i="1" s="1"/>
  <c r="Y118" i="1"/>
  <c r="AB118" i="1"/>
  <c r="AC118" i="1"/>
  <c r="AD118" i="1"/>
  <c r="AE118" i="1"/>
  <c r="AF118" i="1"/>
  <c r="AG118" i="1"/>
  <c r="AH118" i="1"/>
  <c r="AI118" i="1"/>
  <c r="AJ118" i="1"/>
  <c r="CP118" i="1"/>
  <c r="CQ118" i="1"/>
  <c r="CR118" i="1"/>
  <c r="Q118" i="1" s="1"/>
  <c r="CS118" i="1"/>
  <c r="R118" i="1" s="1"/>
  <c r="CT118" i="1"/>
  <c r="CU118" i="1"/>
  <c r="T118" i="1" s="1"/>
  <c r="CV118" i="1"/>
  <c r="U118" i="1" s="1"/>
  <c r="CW118" i="1"/>
  <c r="CX118" i="1"/>
  <c r="CY118" i="1"/>
  <c r="X118" i="1" s="1"/>
  <c r="CZ118" i="1"/>
  <c r="GL118" i="1"/>
  <c r="GN118" i="1"/>
  <c r="GP118" i="1"/>
  <c r="GV118" i="1"/>
  <c r="HC118" i="1"/>
  <c r="C119" i="1"/>
  <c r="D119" i="1"/>
  <c r="I119" i="1"/>
  <c r="K119" i="1"/>
  <c r="AC119" i="1"/>
  <c r="AE119" i="1"/>
  <c r="AD119" i="1" s="1"/>
  <c r="AF119" i="1"/>
  <c r="AG119" i="1"/>
  <c r="AH119" i="1"/>
  <c r="AI119" i="1"/>
  <c r="AJ119" i="1"/>
  <c r="CQ119" i="1"/>
  <c r="CR119" i="1"/>
  <c r="CS119" i="1"/>
  <c r="CT119" i="1"/>
  <c r="CU119" i="1"/>
  <c r="T119" i="1" s="1"/>
  <c r="CV119" i="1"/>
  <c r="CW119" i="1"/>
  <c r="CX119" i="1"/>
  <c r="W119" i="1" s="1"/>
  <c r="GL119" i="1"/>
  <c r="GN119" i="1"/>
  <c r="GP119" i="1"/>
  <c r="GV119" i="1"/>
  <c r="HC119" i="1" s="1"/>
  <c r="GX119" i="1" s="1"/>
  <c r="I120" i="1"/>
  <c r="T120" i="1" s="1"/>
  <c r="X120" i="1"/>
  <c r="AC120" i="1"/>
  <c r="AE120" i="1"/>
  <c r="AD120" i="1" s="1"/>
  <c r="AB120" i="1" s="1"/>
  <c r="AF120" i="1"/>
  <c r="AG120" i="1"/>
  <c r="AH120" i="1"/>
  <c r="AI120" i="1"/>
  <c r="AJ120" i="1"/>
  <c r="CP120" i="1"/>
  <c r="CQ120" i="1"/>
  <c r="CR120" i="1"/>
  <c r="CS120" i="1"/>
  <c r="R120" i="1" s="1"/>
  <c r="CT120" i="1"/>
  <c r="S120" i="1" s="1"/>
  <c r="CU120" i="1"/>
  <c r="CV120" i="1"/>
  <c r="U120" i="1" s="1"/>
  <c r="CW120" i="1"/>
  <c r="V120" i="1" s="1"/>
  <c r="CX120" i="1"/>
  <c r="CY120" i="1"/>
  <c r="CZ120" i="1"/>
  <c r="Y120" i="1" s="1"/>
  <c r="GL120" i="1"/>
  <c r="GN120" i="1"/>
  <c r="GP120" i="1"/>
  <c r="GV120" i="1"/>
  <c r="HC120" i="1"/>
  <c r="GX120" i="1" s="1"/>
  <c r="I121" i="1"/>
  <c r="P121" i="1"/>
  <c r="S121" i="1"/>
  <c r="CZ121" i="1" s="1"/>
  <c r="Y121" i="1" s="1"/>
  <c r="AC121" i="1"/>
  <c r="AB121" i="1" s="1"/>
  <c r="AD121" i="1"/>
  <c r="AE121" i="1"/>
  <c r="AF121" i="1"/>
  <c r="AG121" i="1"/>
  <c r="CU121" i="1" s="1"/>
  <c r="T121" i="1" s="1"/>
  <c r="AH121" i="1"/>
  <c r="CV121" i="1" s="1"/>
  <c r="U121" i="1" s="1"/>
  <c r="AI121" i="1"/>
  <c r="CW121" i="1" s="1"/>
  <c r="V121" i="1" s="1"/>
  <c r="AJ121" i="1"/>
  <c r="CX121" i="1" s="1"/>
  <c r="W121" i="1" s="1"/>
  <c r="CQ121" i="1"/>
  <c r="CR121" i="1"/>
  <c r="Q121" i="1" s="1"/>
  <c r="CP121" i="1" s="1"/>
  <c r="O121" i="1" s="1"/>
  <c r="CS121" i="1"/>
  <c r="R121" i="1" s="1"/>
  <c r="CY121" i="1" s="1"/>
  <c r="X121" i="1" s="1"/>
  <c r="CT121" i="1"/>
  <c r="GL121" i="1"/>
  <c r="GN121" i="1"/>
  <c r="GP121" i="1"/>
  <c r="GV121" i="1"/>
  <c r="HC121" i="1" s="1"/>
  <c r="GX121" i="1" s="1"/>
  <c r="B123" i="1"/>
  <c r="C123" i="1"/>
  <c r="C115" i="1" s="1"/>
  <c r="D123" i="1"/>
  <c r="D115" i="1" s="1"/>
  <c r="F123" i="1"/>
  <c r="F115" i="1" s="1"/>
  <c r="G123" i="1"/>
  <c r="G115" i="1" s="1"/>
  <c r="AP123" i="1"/>
  <c r="AP115" i="1" s="1"/>
  <c r="BB123" i="1"/>
  <c r="F136" i="1" s="1"/>
  <c r="BC123" i="1"/>
  <c r="BC115" i="1" s="1"/>
  <c r="BX123" i="1"/>
  <c r="BX115" i="1" s="1"/>
  <c r="BY123" i="1"/>
  <c r="BY115" i="1" s="1"/>
  <c r="CK123" i="1"/>
  <c r="CK115" i="1" s="1"/>
  <c r="CL123" i="1"/>
  <c r="CL115" i="1" s="1"/>
  <c r="CM123" i="1"/>
  <c r="CM115" i="1" s="1"/>
  <c r="F139" i="1"/>
  <c r="D153" i="1"/>
  <c r="C155" i="1"/>
  <c r="E155" i="1"/>
  <c r="F155" i="1"/>
  <c r="Z155" i="1"/>
  <c r="AA155" i="1"/>
  <c r="AM155" i="1"/>
  <c r="AN155" i="1"/>
  <c r="BD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BX155" i="1"/>
  <c r="CD155" i="1"/>
  <c r="CM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FT155" i="1"/>
  <c r="FU155" i="1"/>
  <c r="FV155" i="1"/>
  <c r="FW155" i="1"/>
  <c r="FX155" i="1"/>
  <c r="FY155" i="1"/>
  <c r="FZ155" i="1"/>
  <c r="GA155" i="1"/>
  <c r="GB155" i="1"/>
  <c r="GC155" i="1"/>
  <c r="GD155" i="1"/>
  <c r="GE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P157" i="1"/>
  <c r="S157" i="1"/>
  <c r="Y157" i="1"/>
  <c r="AC157" i="1"/>
  <c r="AB157" i="1" s="1"/>
  <c r="AD157" i="1"/>
  <c r="AE157" i="1"/>
  <c r="AF157" i="1"/>
  <c r="AG157" i="1"/>
  <c r="CU157" i="1" s="1"/>
  <c r="T157" i="1" s="1"/>
  <c r="AG160" i="1" s="1"/>
  <c r="AH157" i="1"/>
  <c r="CV157" i="1" s="1"/>
  <c r="U157" i="1" s="1"/>
  <c r="AI157" i="1"/>
  <c r="CW157" i="1" s="1"/>
  <c r="V157" i="1" s="1"/>
  <c r="AI160" i="1" s="1"/>
  <c r="AJ157" i="1"/>
  <c r="CX157" i="1" s="1"/>
  <c r="W157" i="1" s="1"/>
  <c r="AJ160" i="1" s="1"/>
  <c r="CQ157" i="1"/>
  <c r="CR157" i="1"/>
  <c r="Q157" i="1" s="1"/>
  <c r="CS157" i="1"/>
  <c r="R157" i="1" s="1"/>
  <c r="AE160" i="1" s="1"/>
  <c r="CT157" i="1"/>
  <c r="CY157" i="1"/>
  <c r="X157" i="1" s="1"/>
  <c r="AK160" i="1" s="1"/>
  <c r="CZ157" i="1"/>
  <c r="GL157" i="1"/>
  <c r="BZ160" i="1" s="1"/>
  <c r="GN157" i="1"/>
  <c r="GP157" i="1"/>
  <c r="GV157" i="1"/>
  <c r="HC157" i="1" s="1"/>
  <c r="GX157" i="1" s="1"/>
  <c r="CJ160" i="1" s="1"/>
  <c r="HG157" i="1"/>
  <c r="P158" i="1"/>
  <c r="R158" i="1"/>
  <c r="X158" i="1"/>
  <c r="AC158" i="1"/>
  <c r="AD158" i="1"/>
  <c r="AE158" i="1"/>
  <c r="AF158" i="1"/>
  <c r="AG158" i="1"/>
  <c r="AH158" i="1"/>
  <c r="CV158" i="1" s="1"/>
  <c r="U158" i="1" s="1"/>
  <c r="AI158" i="1"/>
  <c r="AJ158" i="1"/>
  <c r="CQ158" i="1"/>
  <c r="CR158" i="1"/>
  <c r="Q158" i="1" s="1"/>
  <c r="CS158" i="1"/>
  <c r="CT158" i="1"/>
  <c r="S158" i="1" s="1"/>
  <c r="AF160" i="1" s="1"/>
  <c r="CU158" i="1"/>
  <c r="T158" i="1" s="1"/>
  <c r="CW158" i="1"/>
  <c r="V158" i="1" s="1"/>
  <c r="CX158" i="1"/>
  <c r="W158" i="1" s="1"/>
  <c r="CY158" i="1"/>
  <c r="CZ158" i="1"/>
  <c r="Y158" i="1" s="1"/>
  <c r="AL160" i="1" s="1"/>
  <c r="GL158" i="1"/>
  <c r="GN158" i="1"/>
  <c r="GP158" i="1"/>
  <c r="GV158" i="1"/>
  <c r="HC158" i="1" s="1"/>
  <c r="GX158" i="1" s="1"/>
  <c r="HG158" i="1"/>
  <c r="B160" i="1"/>
  <c r="B155" i="1" s="1"/>
  <c r="C160" i="1"/>
  <c r="D160" i="1"/>
  <c r="D155" i="1" s="1"/>
  <c r="F160" i="1"/>
  <c r="G160" i="1"/>
  <c r="G155" i="1" s="1"/>
  <c r="AO160" i="1"/>
  <c r="AO155" i="1" s="1"/>
  <c r="AU160" i="1"/>
  <c r="F179" i="1" s="1"/>
  <c r="BD160" i="1"/>
  <c r="F185" i="1" s="1"/>
  <c r="BX160" i="1"/>
  <c r="BY160" i="1"/>
  <c r="AP160" i="1" s="1"/>
  <c r="CB160" i="1"/>
  <c r="CD160" i="1"/>
  <c r="CK160" i="1"/>
  <c r="BB160" i="1" s="1"/>
  <c r="CL160" i="1"/>
  <c r="CM160" i="1"/>
  <c r="F164" i="1"/>
  <c r="B190" i="1"/>
  <c r="B22" i="1" s="1"/>
  <c r="C190" i="1"/>
  <c r="C22" i="1" s="1"/>
  <c r="D190" i="1"/>
  <c r="D22" i="1" s="1"/>
  <c r="F190" i="1"/>
  <c r="F22" i="1" s="1"/>
  <c r="G190" i="1"/>
  <c r="G22" i="1" s="1"/>
  <c r="B220" i="1"/>
  <c r="B18" i="1" s="1"/>
  <c r="C220" i="1"/>
  <c r="C18" i="1" s="1"/>
  <c r="D220" i="1"/>
  <c r="D18" i="1" s="1"/>
  <c r="F220" i="1"/>
  <c r="F18" i="1" s="1"/>
  <c r="G220" i="1"/>
  <c r="G18" i="1" s="1"/>
  <c r="F12" i="6"/>
  <c r="G12" i="6"/>
  <c r="AW175" i="7" l="1"/>
  <c r="AN175" i="7"/>
  <c r="AT110" i="7"/>
  <c r="L101" i="7"/>
  <c r="AO110" i="7" s="1"/>
  <c r="AT121" i="7"/>
  <c r="L118" i="7" s="1"/>
  <c r="L113" i="7"/>
  <c r="I76" i="7"/>
  <c r="AR110" i="7"/>
  <c r="L107" i="7" s="1"/>
  <c r="AR237" i="7"/>
  <c r="K130" i="7"/>
  <c r="I130" i="7" s="1"/>
  <c r="AR130" i="7"/>
  <c r="L127" i="7" s="1"/>
  <c r="L126" i="7"/>
  <c r="AN130" i="7"/>
  <c r="L367" i="7"/>
  <c r="L365" i="7" s="1"/>
  <c r="I85" i="7"/>
  <c r="K85" i="7"/>
  <c r="K175" i="7"/>
  <c r="I175" i="7" s="1"/>
  <c r="AT237" i="7"/>
  <c r="L220" i="7"/>
  <c r="AO237" i="7" s="1"/>
  <c r="L385" i="7"/>
  <c r="L379" i="7"/>
  <c r="L428" i="7" s="1"/>
  <c r="AR76" i="7"/>
  <c r="L73" i="7" s="1"/>
  <c r="L72" i="7"/>
  <c r="AN76" i="7"/>
  <c r="K76" i="7"/>
  <c r="K96" i="7"/>
  <c r="I96" i="7" s="1"/>
  <c r="AN96" i="7"/>
  <c r="AO96" i="7"/>
  <c r="L92" i="7"/>
  <c r="L244" i="7"/>
  <c r="AO260" i="7" s="1"/>
  <c r="AT260" i="7"/>
  <c r="L257" i="7" s="1"/>
  <c r="AT67" i="7"/>
  <c r="L59" i="7"/>
  <c r="AO67" i="7" s="1"/>
  <c r="L418" i="7"/>
  <c r="L416" i="7" s="1"/>
  <c r="L186" i="7"/>
  <c r="I181" i="7"/>
  <c r="L81" i="7"/>
  <c r="AR85" i="7"/>
  <c r="L82" i="7" s="1"/>
  <c r="L143" i="7"/>
  <c r="L141" i="7" s="1"/>
  <c r="L171" i="7"/>
  <c r="AX177" i="7"/>
  <c r="K179" i="7"/>
  <c r="I179" i="7" s="1"/>
  <c r="L236" i="7"/>
  <c r="K237" i="7" s="1"/>
  <c r="I237" i="7" s="1"/>
  <c r="AN85" i="7"/>
  <c r="AT96" i="7"/>
  <c r="L93" i="7" s="1"/>
  <c r="AR175" i="7"/>
  <c r="AW177" i="7"/>
  <c r="L277" i="7"/>
  <c r="L314" i="7"/>
  <c r="L351" i="7"/>
  <c r="AR67" i="7"/>
  <c r="K260" i="7"/>
  <c r="I260" i="7" s="1"/>
  <c r="L278" i="7"/>
  <c r="AX298" i="7"/>
  <c r="L326" i="7" s="1"/>
  <c r="L352" i="7"/>
  <c r="L422" i="7"/>
  <c r="AW181" i="7"/>
  <c r="L199" i="7"/>
  <c r="AN296" i="7"/>
  <c r="AW298" i="7"/>
  <c r="L311" i="7" s="1"/>
  <c r="L309" i="7" s="1"/>
  <c r="L300" i="7" s="1"/>
  <c r="L324" i="7" s="1"/>
  <c r="L423" i="7"/>
  <c r="L147" i="7"/>
  <c r="AN179" i="7"/>
  <c r="AN260" i="7"/>
  <c r="L255" i="7"/>
  <c r="L347" i="7"/>
  <c r="L345" i="7" s="1"/>
  <c r="AB76" i="1"/>
  <c r="CD123" i="1"/>
  <c r="AB70" i="1"/>
  <c r="BZ68" i="1"/>
  <c r="CG83" i="1"/>
  <c r="CG68" i="1" s="1"/>
  <c r="CI83" i="1"/>
  <c r="CI68" i="1" s="1"/>
  <c r="CD36" i="1"/>
  <c r="CD26" i="1" s="1"/>
  <c r="BZ36" i="1"/>
  <c r="BZ26" i="1" s="1"/>
  <c r="CB123" i="1"/>
  <c r="CB115" i="1" s="1"/>
  <c r="AB77" i="1"/>
  <c r="AB31" i="1"/>
  <c r="AB32" i="1"/>
  <c r="BZ123" i="1"/>
  <c r="BZ115" i="1" s="1"/>
  <c r="AB119" i="1"/>
  <c r="AB117" i="1"/>
  <c r="CG160" i="1"/>
  <c r="AQ160" i="1"/>
  <c r="BZ155" i="1"/>
  <c r="AI155" i="1"/>
  <c r="V160" i="1"/>
  <c r="BA160" i="1"/>
  <c r="CJ155" i="1"/>
  <c r="AH160" i="1"/>
  <c r="AG155" i="1"/>
  <c r="T160" i="1"/>
  <c r="GM121" i="1"/>
  <c r="GO121" i="1" s="1"/>
  <c r="CJ83" i="1"/>
  <c r="AL155" i="1"/>
  <c r="Y160" i="1"/>
  <c r="BC160" i="1"/>
  <c r="CL155" i="1"/>
  <c r="AU123" i="1"/>
  <c r="CD115" i="1"/>
  <c r="CP80" i="1"/>
  <c r="O80" i="1" s="1"/>
  <c r="GM80" i="1" s="1"/>
  <c r="GN80" i="1" s="1"/>
  <c r="AH83" i="1"/>
  <c r="AK155" i="1"/>
  <c r="X160" i="1"/>
  <c r="W83" i="1"/>
  <c r="AJ68" i="1"/>
  <c r="AS160" i="1"/>
  <c r="CB155" i="1"/>
  <c r="AB158" i="1"/>
  <c r="R160" i="1"/>
  <c r="AE155" i="1"/>
  <c r="BB155" i="1"/>
  <c r="F173" i="1"/>
  <c r="AD160" i="1"/>
  <c r="CP157" i="1"/>
  <c r="O157" i="1" s="1"/>
  <c r="AG123" i="1"/>
  <c r="CP81" i="1"/>
  <c r="O81" i="1" s="1"/>
  <c r="GM81" i="1" s="1"/>
  <c r="GN81" i="1" s="1"/>
  <c r="AI83" i="1"/>
  <c r="AF155" i="1"/>
  <c r="S160" i="1"/>
  <c r="F169" i="1"/>
  <c r="AP155" i="1"/>
  <c r="AG83" i="1"/>
  <c r="CP158" i="1"/>
  <c r="O158" i="1" s="1"/>
  <c r="GM158" i="1" s="1"/>
  <c r="GO158" i="1" s="1"/>
  <c r="AJ155" i="1"/>
  <c r="W160" i="1"/>
  <c r="CI123" i="1"/>
  <c r="Q120" i="1"/>
  <c r="GX118" i="1"/>
  <c r="CJ123" i="1" s="1"/>
  <c r="BX26" i="1"/>
  <c r="AO36" i="1"/>
  <c r="CX44" i="3"/>
  <c r="F132" i="1"/>
  <c r="BD123" i="1"/>
  <c r="BC83" i="1"/>
  <c r="AQ83" i="1"/>
  <c r="BD36" i="1"/>
  <c r="CW42" i="3"/>
  <c r="AU155" i="1"/>
  <c r="BB83" i="1"/>
  <c r="F52" i="1"/>
  <c r="BC26" i="1"/>
  <c r="DG19" i="3"/>
  <c r="Q76" i="1" s="1"/>
  <c r="DH19" i="3"/>
  <c r="DI19" i="3"/>
  <c r="DF19" i="3"/>
  <c r="P76" i="1" s="1"/>
  <c r="CW7" i="3"/>
  <c r="V31" i="1" s="1"/>
  <c r="CP72" i="1"/>
  <c r="O72" i="1" s="1"/>
  <c r="GM72" i="1" s="1"/>
  <c r="GN72" i="1" s="1"/>
  <c r="CX49" i="3"/>
  <c r="CV40" i="3"/>
  <c r="CX33" i="3"/>
  <c r="AO123" i="1"/>
  <c r="AZ83" i="1"/>
  <c r="AB75" i="1"/>
  <c r="AU36" i="1"/>
  <c r="CW11" i="3"/>
  <c r="CX11" i="3"/>
  <c r="CU8" i="3"/>
  <c r="CV8" i="3"/>
  <c r="U32" i="1" s="1"/>
  <c r="CX8" i="3"/>
  <c r="CX9" i="3"/>
  <c r="AB28" i="1"/>
  <c r="CW31" i="3"/>
  <c r="DI12" i="3"/>
  <c r="DF12" i="3"/>
  <c r="DG12" i="3"/>
  <c r="DH12" i="3"/>
  <c r="W118" i="1"/>
  <c r="AJ123" i="1" s="1"/>
  <c r="F87" i="1"/>
  <c r="CX47" i="3"/>
  <c r="CX38" i="3"/>
  <c r="CX10" i="3"/>
  <c r="W120" i="1"/>
  <c r="V118" i="1"/>
  <c r="BB115" i="1"/>
  <c r="AX83" i="1"/>
  <c r="CY78" i="1"/>
  <c r="X78" i="1" s="1"/>
  <c r="GM78" i="1" s="1"/>
  <c r="GN78" i="1" s="1"/>
  <c r="CU14" i="3"/>
  <c r="CV14" i="3"/>
  <c r="U34" i="1" s="1"/>
  <c r="CX14" i="3"/>
  <c r="CX36" i="3"/>
  <c r="DG27" i="3"/>
  <c r="DH27" i="3"/>
  <c r="DI27" i="3"/>
  <c r="DF27" i="3"/>
  <c r="DJ27" i="3" s="1"/>
  <c r="CX31" i="3"/>
  <c r="CW32" i="3"/>
  <c r="CW33" i="3"/>
  <c r="CU28" i="3"/>
  <c r="P118" i="1" s="1"/>
  <c r="O118" i="1" s="1"/>
  <c r="GM118" i="1" s="1"/>
  <c r="GO118" i="1" s="1"/>
  <c r="CX34" i="3"/>
  <c r="CV28" i="3"/>
  <c r="U117" i="1" s="1"/>
  <c r="CX35" i="3"/>
  <c r="CX28" i="3"/>
  <c r="CX29" i="3"/>
  <c r="CX37" i="3"/>
  <c r="CW30" i="3"/>
  <c r="V117" i="1" s="1"/>
  <c r="CX30" i="3"/>
  <c r="GX31" i="1"/>
  <c r="CJ36" i="1" s="1"/>
  <c r="T31" i="1"/>
  <c r="CI160" i="1"/>
  <c r="CK155" i="1"/>
  <c r="BY155" i="1"/>
  <c r="CU39" i="3"/>
  <c r="CX45" i="3"/>
  <c r="CV39" i="3"/>
  <c r="CX46" i="3"/>
  <c r="CX39" i="3"/>
  <c r="CU40" i="3"/>
  <c r="CX48" i="3"/>
  <c r="CX40" i="3"/>
  <c r="CX50" i="3"/>
  <c r="CX41" i="3"/>
  <c r="CX42" i="3"/>
  <c r="CU38" i="3"/>
  <c r="P120" i="1" s="1"/>
  <c r="O120" i="1" s="1"/>
  <c r="GM120" i="1" s="1"/>
  <c r="GO120" i="1" s="1"/>
  <c r="CW43" i="3"/>
  <c r="CV38" i="3"/>
  <c r="U119" i="1" s="1"/>
  <c r="CX43" i="3"/>
  <c r="F108" i="1"/>
  <c r="DF22" i="3"/>
  <c r="DG22" i="3"/>
  <c r="Q77" i="1" s="1"/>
  <c r="DH22" i="3"/>
  <c r="DI22" i="3"/>
  <c r="DJ20" i="3"/>
  <c r="AC160" i="1"/>
  <c r="AU83" i="1"/>
  <c r="GM71" i="1"/>
  <c r="GN71" i="1" s="1"/>
  <c r="T34" i="1"/>
  <c r="CC36" i="1"/>
  <c r="DH6" i="3"/>
  <c r="DI6" i="3"/>
  <c r="DF6" i="3"/>
  <c r="DG6" i="3"/>
  <c r="DI25" i="3"/>
  <c r="DF25" i="3"/>
  <c r="DJ25" i="3" s="1"/>
  <c r="DG25" i="3"/>
  <c r="DH25" i="3"/>
  <c r="DG13" i="3"/>
  <c r="DH13" i="3"/>
  <c r="DI13" i="3"/>
  <c r="DF13" i="3"/>
  <c r="AT83" i="1"/>
  <c r="AB34" i="1"/>
  <c r="AB30" i="1"/>
  <c r="AJ36" i="1"/>
  <c r="CX32" i="3"/>
  <c r="T32" i="1"/>
  <c r="DF16" i="3"/>
  <c r="DJ16" i="3" s="1"/>
  <c r="DG16" i="3"/>
  <c r="DH16" i="3"/>
  <c r="DI16" i="3"/>
  <c r="DF4" i="3"/>
  <c r="P29" i="1" s="1"/>
  <c r="DG4" i="3"/>
  <c r="Q29" i="1" s="1"/>
  <c r="DH4" i="3"/>
  <c r="R29" i="1" s="1"/>
  <c r="DI4" i="3"/>
  <c r="DG26" i="3"/>
  <c r="DI24" i="3"/>
  <c r="DI18" i="3"/>
  <c r="CW10" i="3"/>
  <c r="V32" i="1" s="1"/>
  <c r="AI36" i="1" s="1"/>
  <c r="CV4" i="3"/>
  <c r="U29" i="1" s="1"/>
  <c r="DF26" i="3"/>
  <c r="DJ26" i="3" s="1"/>
  <c r="DH24" i="3"/>
  <c r="DI23" i="3"/>
  <c r="DH18" i="3"/>
  <c r="DI17" i="3"/>
  <c r="DG24" i="3"/>
  <c r="DH23" i="3"/>
  <c r="DG18" i="3"/>
  <c r="DH17" i="3"/>
  <c r="CX3" i="3"/>
  <c r="DG23" i="3"/>
  <c r="DG17" i="3"/>
  <c r="DI15" i="3"/>
  <c r="BB36" i="1"/>
  <c r="AP36" i="1"/>
  <c r="DH15" i="3"/>
  <c r="CX2" i="3"/>
  <c r="DI21" i="3"/>
  <c r="DG15" i="3"/>
  <c r="Q70" i="1" s="1"/>
  <c r="AD83" i="1" s="1"/>
  <c r="CX7" i="3"/>
  <c r="CX1" i="3"/>
  <c r="DH21" i="3"/>
  <c r="DJ21" i="3" s="1"/>
  <c r="CX5" i="3"/>
  <c r="CV5" i="3"/>
  <c r="U30" i="1" s="1"/>
  <c r="DI26" i="3"/>
  <c r="L209" i="7" l="1"/>
  <c r="L430" i="7"/>
  <c r="L139" i="7"/>
  <c r="K40" i="7"/>
  <c r="L414" i="7"/>
  <c r="L343" i="7"/>
  <c r="K39" i="7"/>
  <c r="L134" i="7"/>
  <c r="L64" i="7"/>
  <c r="L409" i="7"/>
  <c r="L146" i="7"/>
  <c r="L338" i="7"/>
  <c r="L336" i="7" s="1"/>
  <c r="L334" i="7" s="1"/>
  <c r="L421" i="7"/>
  <c r="L350" i="7"/>
  <c r="L361" i="7"/>
  <c r="L267" i="7"/>
  <c r="L265" i="7" s="1"/>
  <c r="L363" i="7"/>
  <c r="L269" i="7"/>
  <c r="AO121" i="7"/>
  <c r="L117" i="7"/>
  <c r="AN121" i="7"/>
  <c r="K121" i="7"/>
  <c r="I121" i="7" s="1"/>
  <c r="L137" i="7"/>
  <c r="L135" i="7" s="1"/>
  <c r="L412" i="7"/>
  <c r="L410" i="7" s="1"/>
  <c r="L341" i="7"/>
  <c r="L339" i="7" s="1"/>
  <c r="AN67" i="7"/>
  <c r="AN237" i="7"/>
  <c r="L232" i="7"/>
  <c r="L185" i="7"/>
  <c r="L183" i="7" s="1"/>
  <c r="L207" i="7" s="1"/>
  <c r="L172" i="7"/>
  <c r="L197" i="7"/>
  <c r="L358" i="7"/>
  <c r="L264" i="7"/>
  <c r="L262" i="7" s="1"/>
  <c r="L286" i="7" s="1"/>
  <c r="L370" i="7"/>
  <c r="L276" i="7"/>
  <c r="L234" i="7"/>
  <c r="K67" i="7"/>
  <c r="I67" i="7" s="1"/>
  <c r="K110" i="7"/>
  <c r="I110" i="7" s="1"/>
  <c r="L63" i="7"/>
  <c r="AN110" i="7"/>
  <c r="L194" i="7"/>
  <c r="L192" i="7" s="1"/>
  <c r="L106" i="7"/>
  <c r="CG36" i="1"/>
  <c r="AQ123" i="1"/>
  <c r="CG123" i="1"/>
  <c r="AS123" i="1"/>
  <c r="CI36" i="1"/>
  <c r="AQ36" i="1"/>
  <c r="W123" i="1"/>
  <c r="AJ115" i="1"/>
  <c r="CJ115" i="1"/>
  <c r="BA123" i="1"/>
  <c r="CJ26" i="1"/>
  <c r="BA36" i="1"/>
  <c r="V36" i="1"/>
  <c r="AI26" i="1"/>
  <c r="DI32" i="3"/>
  <c r="DF32" i="3"/>
  <c r="DG32" i="3"/>
  <c r="DJ32" i="3" s="1"/>
  <c r="DH32" i="3"/>
  <c r="R77" i="1"/>
  <c r="DH48" i="3"/>
  <c r="DI48" i="3"/>
  <c r="DF48" i="3"/>
  <c r="DJ48" i="3" s="1"/>
  <c r="DG48" i="3"/>
  <c r="DF30" i="3"/>
  <c r="DG30" i="3"/>
  <c r="DH30" i="3"/>
  <c r="DI30" i="3"/>
  <c r="DG33" i="3"/>
  <c r="DH33" i="3"/>
  <c r="DI33" i="3"/>
  <c r="DF33" i="3"/>
  <c r="R155" i="1"/>
  <c r="F174" i="1"/>
  <c r="AH68" i="1"/>
  <c r="U83" i="1"/>
  <c r="V119" i="1"/>
  <c r="AI123" i="1" s="1"/>
  <c r="F181" i="1"/>
  <c r="T155" i="1"/>
  <c r="AD68" i="1"/>
  <c r="Q83" i="1"/>
  <c r="S29" i="1"/>
  <c r="CP29" i="1" s="1"/>
  <c r="O29" i="1" s="1"/>
  <c r="DJ4" i="3"/>
  <c r="P77" i="1"/>
  <c r="DI39" i="3"/>
  <c r="DJ39" i="3" s="1"/>
  <c r="DF39" i="3"/>
  <c r="DG39" i="3"/>
  <c r="DH39" i="3"/>
  <c r="DF37" i="3"/>
  <c r="DJ37" i="3" s="1"/>
  <c r="DG37" i="3"/>
  <c r="DH37" i="3"/>
  <c r="DI37" i="3"/>
  <c r="DF10" i="3"/>
  <c r="DG10" i="3"/>
  <c r="DJ10" i="3" s="1"/>
  <c r="DH10" i="3"/>
  <c r="DI10" i="3"/>
  <c r="DF9" i="3"/>
  <c r="DG9" i="3"/>
  <c r="DH9" i="3"/>
  <c r="DI9" i="3"/>
  <c r="DJ9" i="3" s="1"/>
  <c r="DG49" i="3"/>
  <c r="DH49" i="3"/>
  <c r="DI49" i="3"/>
  <c r="DF49" i="3"/>
  <c r="DJ49" i="3" s="1"/>
  <c r="BD26" i="1"/>
  <c r="F61" i="1"/>
  <c r="BD190" i="1"/>
  <c r="S155" i="1"/>
  <c r="F175" i="1"/>
  <c r="DJ6" i="3"/>
  <c r="DF46" i="3"/>
  <c r="DJ46" i="3" s="1"/>
  <c r="DG46" i="3"/>
  <c r="DH46" i="3"/>
  <c r="DI46" i="3"/>
  <c r="DF29" i="3"/>
  <c r="DG29" i="3"/>
  <c r="DH29" i="3"/>
  <c r="DI29" i="3"/>
  <c r="DJ29" i="3" s="1"/>
  <c r="P70" i="1"/>
  <c r="DF8" i="3"/>
  <c r="DG8" i="3"/>
  <c r="DH8" i="3"/>
  <c r="DI8" i="3"/>
  <c r="AQ68" i="1"/>
  <c r="F93" i="1"/>
  <c r="AS155" i="1"/>
  <c r="F177" i="1"/>
  <c r="AU115" i="1"/>
  <c r="F142" i="1"/>
  <c r="DF1" i="3"/>
  <c r="DG1" i="3"/>
  <c r="DH1" i="3"/>
  <c r="DI1" i="3"/>
  <c r="DF2" i="3"/>
  <c r="DG2" i="3"/>
  <c r="DH2" i="3"/>
  <c r="DI2" i="3"/>
  <c r="DJ2" i="3" s="1"/>
  <c r="AT68" i="1"/>
  <c r="F101" i="1"/>
  <c r="DF43" i="3"/>
  <c r="DG43" i="3"/>
  <c r="DH43" i="3"/>
  <c r="DI43" i="3"/>
  <c r="DF28" i="3"/>
  <c r="DG28" i="3"/>
  <c r="DH28" i="3"/>
  <c r="DI28" i="3"/>
  <c r="DF38" i="3"/>
  <c r="DG38" i="3"/>
  <c r="DH38" i="3"/>
  <c r="DI38" i="3"/>
  <c r="BC68" i="1"/>
  <c r="BC190" i="1"/>
  <c r="F99" i="1"/>
  <c r="CI115" i="1"/>
  <c r="AZ123" i="1"/>
  <c r="V83" i="1"/>
  <c r="AI68" i="1"/>
  <c r="AH155" i="1"/>
  <c r="U160" i="1"/>
  <c r="DF45" i="3"/>
  <c r="DJ45" i="3" s="1"/>
  <c r="DG45" i="3"/>
  <c r="DH45" i="3"/>
  <c r="DI45" i="3"/>
  <c r="DF35" i="3"/>
  <c r="DJ35" i="3" s="1"/>
  <c r="DG35" i="3"/>
  <c r="DH35" i="3"/>
  <c r="DI35" i="3"/>
  <c r="DF36" i="3"/>
  <c r="DJ36" i="3" s="1"/>
  <c r="DG36" i="3"/>
  <c r="DH36" i="3"/>
  <c r="DI36" i="3"/>
  <c r="DI47" i="3"/>
  <c r="DF47" i="3"/>
  <c r="DJ47" i="3" s="1"/>
  <c r="DG47" i="3"/>
  <c r="DH47" i="3"/>
  <c r="AQ115" i="1"/>
  <c r="F133" i="1"/>
  <c r="W68" i="1"/>
  <c r="F107" i="1"/>
  <c r="BC155" i="1"/>
  <c r="F176" i="1"/>
  <c r="W36" i="1"/>
  <c r="AJ26" i="1"/>
  <c r="AH123" i="1"/>
  <c r="DF14" i="3"/>
  <c r="P34" i="1" s="1"/>
  <c r="DG14" i="3"/>
  <c r="Q34" i="1" s="1"/>
  <c r="DH14" i="3"/>
  <c r="R34" i="1" s="1"/>
  <c r="DI14" i="3"/>
  <c r="DF11" i="3"/>
  <c r="DG11" i="3"/>
  <c r="DH11" i="3"/>
  <c r="DI11" i="3"/>
  <c r="DJ19" i="3"/>
  <c r="S76" i="1"/>
  <c r="F148" i="1"/>
  <c r="BD115" i="1"/>
  <c r="CG115" i="1"/>
  <c r="AX123" i="1"/>
  <c r="T123" i="1"/>
  <c r="AG115" i="1"/>
  <c r="Y155" i="1"/>
  <c r="F187" i="1"/>
  <c r="F180" i="1"/>
  <c r="BA155" i="1"/>
  <c r="R70" i="1"/>
  <c r="AE83" i="1" s="1"/>
  <c r="DF34" i="3"/>
  <c r="DJ34" i="3" s="1"/>
  <c r="DG34" i="3"/>
  <c r="DH34" i="3"/>
  <c r="DI34" i="3"/>
  <c r="R76" i="1"/>
  <c r="AB160" i="1"/>
  <c r="GM157" i="1"/>
  <c r="F183" i="1"/>
  <c r="V155" i="1"/>
  <c r="DF7" i="3"/>
  <c r="P31" i="1" s="1"/>
  <c r="DG7" i="3"/>
  <c r="DJ7" i="3" s="1"/>
  <c r="DH7" i="3"/>
  <c r="R31" i="1" s="1"/>
  <c r="DI7" i="3"/>
  <c r="S31" i="1" s="1"/>
  <c r="AP26" i="1"/>
  <c r="AP190" i="1"/>
  <c r="F45" i="1"/>
  <c r="S70" i="1"/>
  <c r="DJ15" i="3"/>
  <c r="DJ13" i="3"/>
  <c r="AU68" i="1"/>
  <c r="F102" i="1"/>
  <c r="DF42" i="3"/>
  <c r="DG42" i="3"/>
  <c r="DJ42" i="3" s="1"/>
  <c r="DH42" i="3"/>
  <c r="DI42" i="3"/>
  <c r="R33" i="1"/>
  <c r="F55" i="1"/>
  <c r="AU26" i="1"/>
  <c r="AU190" i="1"/>
  <c r="DF44" i="3"/>
  <c r="DJ44" i="3" s="1"/>
  <c r="DG44" i="3"/>
  <c r="DH44" i="3"/>
  <c r="DI44" i="3"/>
  <c r="W155" i="1"/>
  <c r="F184" i="1"/>
  <c r="AD155" i="1"/>
  <c r="Q160" i="1"/>
  <c r="F140" i="1"/>
  <c r="AS115" i="1"/>
  <c r="CI26" i="1"/>
  <c r="AZ36" i="1"/>
  <c r="BB26" i="1"/>
  <c r="F49" i="1"/>
  <c r="BB190" i="1"/>
  <c r="AH36" i="1"/>
  <c r="CF160" i="1"/>
  <c r="CH160" i="1"/>
  <c r="AC155" i="1"/>
  <c r="P160" i="1"/>
  <c r="CE160" i="1"/>
  <c r="DF41" i="3"/>
  <c r="DG41" i="3"/>
  <c r="DH41" i="3"/>
  <c r="DI41" i="3"/>
  <c r="DJ41" i="3" s="1"/>
  <c r="CI155" i="1"/>
  <c r="AZ160" i="1"/>
  <c r="Q33" i="1"/>
  <c r="CG26" i="1"/>
  <c r="AX36" i="1"/>
  <c r="AQ26" i="1"/>
  <c r="AQ190" i="1"/>
  <c r="F46" i="1"/>
  <c r="CC26" i="1"/>
  <c r="AT36" i="1"/>
  <c r="DF50" i="3"/>
  <c r="DJ50" i="3" s="1"/>
  <c r="DG50" i="3"/>
  <c r="DH50" i="3"/>
  <c r="DI50" i="3"/>
  <c r="AG36" i="1"/>
  <c r="AX68" i="1"/>
  <c r="F90" i="1"/>
  <c r="P33" i="1"/>
  <c r="F94" i="1"/>
  <c r="AZ68" i="1"/>
  <c r="AO26" i="1"/>
  <c r="F40" i="1"/>
  <c r="AO190" i="1"/>
  <c r="X155" i="1"/>
  <c r="F186" i="1"/>
  <c r="F170" i="1"/>
  <c r="AQ155" i="1"/>
  <c r="DI5" i="3"/>
  <c r="DF5" i="3"/>
  <c r="P30" i="1" s="1"/>
  <c r="DG5" i="3"/>
  <c r="Q30" i="1" s="1"/>
  <c r="DH5" i="3"/>
  <c r="R30" i="1" s="1"/>
  <c r="DF3" i="3"/>
  <c r="DG3" i="3"/>
  <c r="DJ3" i="3" s="1"/>
  <c r="DH3" i="3"/>
  <c r="DI3" i="3"/>
  <c r="DJ22" i="3"/>
  <c r="S77" i="1"/>
  <c r="DF40" i="3"/>
  <c r="DG40" i="3"/>
  <c r="DH40" i="3"/>
  <c r="DI40" i="3"/>
  <c r="DJ40" i="3" s="1"/>
  <c r="DF31" i="3"/>
  <c r="DG31" i="3"/>
  <c r="DJ31" i="3" s="1"/>
  <c r="DH31" i="3"/>
  <c r="DI31" i="3"/>
  <c r="DJ12" i="3"/>
  <c r="S33" i="1"/>
  <c r="AO115" i="1"/>
  <c r="F127" i="1"/>
  <c r="BB68" i="1"/>
  <c r="F96" i="1"/>
  <c r="AG68" i="1"/>
  <c r="T83" i="1"/>
  <c r="CJ68" i="1"/>
  <c r="BA83" i="1"/>
  <c r="AX160" i="1"/>
  <c r="CG155" i="1"/>
  <c r="L132" i="7" l="1"/>
  <c r="L156" i="7" s="1"/>
  <c r="L407" i="7"/>
  <c r="L359" i="7"/>
  <c r="L356" i="7" s="1"/>
  <c r="L354" i="7" s="1"/>
  <c r="L405" i="7" s="1"/>
  <c r="V123" i="1"/>
  <c r="AI115" i="1"/>
  <c r="CZ31" i="1"/>
  <c r="Y31" i="1" s="1"/>
  <c r="CY31" i="1"/>
  <c r="X31" i="1" s="1"/>
  <c r="T68" i="1"/>
  <c r="F104" i="1"/>
  <c r="AX155" i="1"/>
  <c r="F167" i="1"/>
  <c r="AV160" i="1"/>
  <c r="CE155" i="1"/>
  <c r="AP22" i="1"/>
  <c r="F199" i="1"/>
  <c r="G16" i="2" s="1"/>
  <c r="AP220" i="1"/>
  <c r="U123" i="1"/>
  <c r="AH115" i="1"/>
  <c r="R119" i="1"/>
  <c r="CY29" i="1"/>
  <c r="X29" i="1" s="1"/>
  <c r="CZ29" i="1"/>
  <c r="Y29" i="1" s="1"/>
  <c r="AQ22" i="1"/>
  <c r="F200" i="1"/>
  <c r="AQ220" i="1"/>
  <c r="P155" i="1"/>
  <c r="F163" i="1"/>
  <c r="Q119" i="1"/>
  <c r="Q68" i="1"/>
  <c r="F95" i="1"/>
  <c r="CP33" i="1"/>
  <c r="O33" i="1" s="1"/>
  <c r="Q155" i="1"/>
  <c r="F172" i="1"/>
  <c r="CY76" i="1"/>
  <c r="X76" i="1" s="1"/>
  <c r="CZ76" i="1"/>
  <c r="Y76" i="1" s="1"/>
  <c r="W26" i="1"/>
  <c r="W190" i="1"/>
  <c r="F60" i="1"/>
  <c r="F182" i="1"/>
  <c r="U155" i="1"/>
  <c r="P119" i="1"/>
  <c r="DJ33" i="3"/>
  <c r="AX26" i="1"/>
  <c r="F43" i="1"/>
  <c r="AX190" i="1"/>
  <c r="CH155" i="1"/>
  <c r="AY160" i="1"/>
  <c r="AE68" i="1"/>
  <c r="R83" i="1"/>
  <c r="DJ28" i="3"/>
  <c r="S117" i="1"/>
  <c r="S30" i="1"/>
  <c r="CP30" i="1" s="1"/>
  <c r="O30" i="1" s="1"/>
  <c r="DJ5" i="3"/>
  <c r="CF155" i="1"/>
  <c r="AW160" i="1"/>
  <c r="R117" i="1"/>
  <c r="AE123" i="1" s="1"/>
  <c r="S32" i="1"/>
  <c r="DJ8" i="3"/>
  <c r="V68" i="1"/>
  <c r="F106" i="1"/>
  <c r="Q117" i="1"/>
  <c r="R32" i="1"/>
  <c r="DJ30" i="3"/>
  <c r="V26" i="1"/>
  <c r="F59" i="1"/>
  <c r="V190" i="1"/>
  <c r="BA68" i="1"/>
  <c r="F103" i="1"/>
  <c r="AG26" i="1"/>
  <c r="T36" i="1"/>
  <c r="AZ155" i="1"/>
  <c r="F171" i="1"/>
  <c r="BB22" i="1"/>
  <c r="BB220" i="1"/>
  <c r="F203" i="1"/>
  <c r="DJ11" i="3"/>
  <c r="F134" i="1"/>
  <c r="AZ115" i="1"/>
  <c r="P117" i="1"/>
  <c r="DJ1" i="3"/>
  <c r="S28" i="1"/>
  <c r="Q32" i="1"/>
  <c r="BA26" i="1"/>
  <c r="F56" i="1"/>
  <c r="BA190" i="1"/>
  <c r="U36" i="1"/>
  <c r="AH26" i="1"/>
  <c r="CY77" i="1"/>
  <c r="X77" i="1" s="1"/>
  <c r="CZ77" i="1"/>
  <c r="Y77" i="1" s="1"/>
  <c r="R28" i="1"/>
  <c r="P32" i="1"/>
  <c r="Q31" i="1"/>
  <c r="CP31" i="1" s="1"/>
  <c r="O31" i="1" s="1"/>
  <c r="GM31" i="1" s="1"/>
  <c r="GN31" i="1" s="1"/>
  <c r="U68" i="1"/>
  <c r="F105" i="1"/>
  <c r="CA160" i="1"/>
  <c r="GO157" i="1"/>
  <c r="CC160" i="1" s="1"/>
  <c r="S34" i="1"/>
  <c r="DJ14" i="3"/>
  <c r="Q28" i="1"/>
  <c r="CP70" i="1"/>
  <c r="O70" i="1" s="1"/>
  <c r="AC83" i="1"/>
  <c r="BA115" i="1"/>
  <c r="F143" i="1"/>
  <c r="AO22" i="1"/>
  <c r="AO220" i="1"/>
  <c r="F194" i="1"/>
  <c r="AB155" i="1"/>
  <c r="O160" i="1"/>
  <c r="T115" i="1"/>
  <c r="F144" i="1"/>
  <c r="CP76" i="1"/>
  <c r="O76" i="1" s="1"/>
  <c r="GM76" i="1" s="1"/>
  <c r="GN76" i="1" s="1"/>
  <c r="BC22" i="1"/>
  <c r="BC220" i="1"/>
  <c r="F206" i="1"/>
  <c r="DJ43" i="3"/>
  <c r="P28" i="1"/>
  <c r="CP77" i="1"/>
  <c r="O77" i="1" s="1"/>
  <c r="CZ33" i="1"/>
  <c r="Y33" i="1" s="1"/>
  <c r="CY33" i="1"/>
  <c r="X33" i="1" s="1"/>
  <c r="GM29" i="1"/>
  <c r="GN29" i="1" s="1"/>
  <c r="F54" i="1"/>
  <c r="AT26" i="1"/>
  <c r="AZ26" i="1"/>
  <c r="F47" i="1"/>
  <c r="AZ190" i="1"/>
  <c r="AU22" i="1"/>
  <c r="F209" i="1"/>
  <c r="AU220" i="1"/>
  <c r="CY70" i="1"/>
  <c r="X70" i="1" s="1"/>
  <c r="AK83" i="1" s="1"/>
  <c r="CZ70" i="1"/>
  <c r="Y70" i="1" s="1"/>
  <c r="AL83" i="1" s="1"/>
  <c r="AF83" i="1"/>
  <c r="AX115" i="1"/>
  <c r="F130" i="1"/>
  <c r="BD22" i="1"/>
  <c r="F215" i="1"/>
  <c r="BD220" i="1"/>
  <c r="DJ38" i="3"/>
  <c r="S119" i="1"/>
  <c r="F147" i="1"/>
  <c r="W115" i="1"/>
  <c r="AD123" i="1" l="1"/>
  <c r="GM77" i="1"/>
  <c r="GN77" i="1" s="1"/>
  <c r="U26" i="1"/>
  <c r="F58" i="1"/>
  <c r="U190" i="1"/>
  <c r="BB18" i="1"/>
  <c r="F233" i="1"/>
  <c r="CY34" i="1"/>
  <c r="X34" i="1" s="1"/>
  <c r="CZ34" i="1"/>
  <c r="Y34" i="1" s="1"/>
  <c r="BA22" i="1"/>
  <c r="F210" i="1"/>
  <c r="BA220" i="1"/>
  <c r="AD115" i="1"/>
  <c r="Q123" i="1"/>
  <c r="R68" i="1"/>
  <c r="F97" i="1"/>
  <c r="AF68" i="1"/>
  <c r="S83" i="1"/>
  <c r="O155" i="1"/>
  <c r="F162" i="1"/>
  <c r="AT160" i="1"/>
  <c r="CC155" i="1"/>
  <c r="W22" i="1"/>
  <c r="W220" i="1"/>
  <c r="F214" i="1"/>
  <c r="AQ18" i="1"/>
  <c r="F230" i="1"/>
  <c r="AV155" i="1"/>
  <c r="F165" i="1"/>
  <c r="AL68" i="1"/>
  <c r="Y83" i="1"/>
  <c r="AR160" i="1"/>
  <c r="CA155" i="1"/>
  <c r="AY155" i="1"/>
  <c r="F168" i="1"/>
  <c r="X83" i="1"/>
  <c r="AK68" i="1"/>
  <c r="T26" i="1"/>
  <c r="F57" i="1"/>
  <c r="T190" i="1"/>
  <c r="CZ28" i="1"/>
  <c r="Y28" i="1" s="1"/>
  <c r="CY28" i="1"/>
  <c r="X28" i="1" s="1"/>
  <c r="AF36" i="1"/>
  <c r="CY32" i="1"/>
  <c r="X32" i="1" s="1"/>
  <c r="CZ32" i="1"/>
  <c r="Y32" i="1" s="1"/>
  <c r="AX22" i="1"/>
  <c r="F197" i="1"/>
  <c r="AX220" i="1"/>
  <c r="H16" i="2"/>
  <c r="R123" i="1"/>
  <c r="AE115" i="1"/>
  <c r="AO18" i="1"/>
  <c r="F224" i="1"/>
  <c r="CP32" i="1"/>
  <c r="O32" i="1" s="1"/>
  <c r="CP117" i="1"/>
  <c r="O117" i="1" s="1"/>
  <c r="AC123" i="1"/>
  <c r="F166" i="1"/>
  <c r="AW155" i="1"/>
  <c r="CP28" i="1"/>
  <c r="O28" i="1" s="1"/>
  <c r="AC36" i="1"/>
  <c r="AZ22" i="1"/>
  <c r="AZ220" i="1"/>
  <c r="F201" i="1"/>
  <c r="AE36" i="1"/>
  <c r="V22" i="1"/>
  <c r="F213" i="1"/>
  <c r="V220" i="1"/>
  <c r="GM33" i="1"/>
  <c r="GN33" i="1" s="1"/>
  <c r="AU18" i="1"/>
  <c r="F239" i="1"/>
  <c r="BD18" i="1"/>
  <c r="F245" i="1"/>
  <c r="BC18" i="1"/>
  <c r="F236" i="1"/>
  <c r="AC68" i="1"/>
  <c r="CE83" i="1"/>
  <c r="CF83" i="1"/>
  <c r="CH83" i="1"/>
  <c r="P83" i="1"/>
  <c r="U115" i="1"/>
  <c r="F145" i="1"/>
  <c r="CY119" i="1"/>
  <c r="X119" i="1" s="1"/>
  <c r="CZ119" i="1"/>
  <c r="Y119" i="1" s="1"/>
  <c r="CP34" i="1"/>
  <c r="O34" i="1" s="1"/>
  <c r="GM34" i="1" s="1"/>
  <c r="GN34" i="1" s="1"/>
  <c r="GM70" i="1"/>
  <c r="AB83" i="1"/>
  <c r="CZ30" i="1"/>
  <c r="Y30" i="1" s="1"/>
  <c r="CY30" i="1"/>
  <c r="X30" i="1" s="1"/>
  <c r="GM30" i="1" s="1"/>
  <c r="GN30" i="1" s="1"/>
  <c r="CP119" i="1"/>
  <c r="O119" i="1" s="1"/>
  <c r="AP18" i="1"/>
  <c r="F229" i="1"/>
  <c r="AD36" i="1"/>
  <c r="CZ117" i="1"/>
  <c r="Y117" i="1" s="1"/>
  <c r="AL123" i="1" s="1"/>
  <c r="AF123" i="1"/>
  <c r="CY117" i="1"/>
  <c r="X117" i="1" s="1"/>
  <c r="AK123" i="1" s="1"/>
  <c r="F146" i="1"/>
  <c r="V115" i="1"/>
  <c r="CA83" i="1" l="1"/>
  <c r="GN70" i="1"/>
  <c r="CB83" i="1" s="1"/>
  <c r="AC26" i="1"/>
  <c r="CE36" i="1"/>
  <c r="CF36" i="1"/>
  <c r="CH36" i="1"/>
  <c r="P36" i="1"/>
  <c r="AX18" i="1"/>
  <c r="F227" i="1"/>
  <c r="X68" i="1"/>
  <c r="F109" i="1"/>
  <c r="W18" i="1"/>
  <c r="F244" i="1"/>
  <c r="BA18" i="1"/>
  <c r="F240" i="1"/>
  <c r="AK115" i="1"/>
  <c r="X123" i="1"/>
  <c r="GM28" i="1"/>
  <c r="AB36" i="1"/>
  <c r="S123" i="1"/>
  <c r="AF115" i="1"/>
  <c r="F178" i="1"/>
  <c r="AT155" i="1"/>
  <c r="AR155" i="1"/>
  <c r="F188" i="1"/>
  <c r="GM117" i="1"/>
  <c r="AB123" i="1"/>
  <c r="AF26" i="1"/>
  <c r="S36" i="1"/>
  <c r="Y68" i="1"/>
  <c r="F110" i="1"/>
  <c r="AL115" i="1"/>
  <c r="Y123" i="1"/>
  <c r="GM32" i="1"/>
  <c r="GN32" i="1" s="1"/>
  <c r="AK36" i="1"/>
  <c r="S68" i="1"/>
  <c r="F98" i="1"/>
  <c r="GM119" i="1"/>
  <c r="GO119" i="1" s="1"/>
  <c r="CF68" i="1"/>
  <c r="AW83" i="1"/>
  <c r="AL36" i="1"/>
  <c r="U22" i="1"/>
  <c r="F212" i="1"/>
  <c r="U220" i="1"/>
  <c r="AC115" i="1"/>
  <c r="CE123" i="1"/>
  <c r="CF123" i="1"/>
  <c r="CH123" i="1"/>
  <c r="P123" i="1"/>
  <c r="AE26" i="1"/>
  <c r="R36" i="1"/>
  <c r="T22" i="1"/>
  <c r="F211" i="1"/>
  <c r="T220" i="1"/>
  <c r="AD26" i="1"/>
  <c r="Q36" i="1"/>
  <c r="P68" i="1"/>
  <c r="F86" i="1"/>
  <c r="CH68" i="1"/>
  <c r="AY83" i="1"/>
  <c r="CE68" i="1"/>
  <c r="AV83" i="1"/>
  <c r="V18" i="1"/>
  <c r="F243" i="1"/>
  <c r="AB68" i="1"/>
  <c r="O83" i="1"/>
  <c r="AZ18" i="1"/>
  <c r="F231" i="1"/>
  <c r="F137" i="1"/>
  <c r="R115" i="1"/>
  <c r="F135" i="1"/>
  <c r="Q115" i="1"/>
  <c r="CH115" i="1" l="1"/>
  <c r="AY123" i="1"/>
  <c r="AK26" i="1"/>
  <c r="X36" i="1"/>
  <c r="AW123" i="1"/>
  <c r="CF115" i="1"/>
  <c r="Y115" i="1"/>
  <c r="F150" i="1"/>
  <c r="Q26" i="1"/>
  <c r="F48" i="1"/>
  <c r="Q190" i="1"/>
  <c r="U18" i="1"/>
  <c r="F242" i="1"/>
  <c r="F138" i="1"/>
  <c r="S115" i="1"/>
  <c r="AY68" i="1"/>
  <c r="F91" i="1"/>
  <c r="AB26" i="1"/>
  <c r="O36" i="1"/>
  <c r="P26" i="1"/>
  <c r="F39" i="1"/>
  <c r="P190" i="1"/>
  <c r="AV123" i="1"/>
  <c r="CE115" i="1"/>
  <c r="GN28" i="1"/>
  <c r="CB36" i="1" s="1"/>
  <c r="CA36" i="1"/>
  <c r="CH26" i="1"/>
  <c r="AY36" i="1"/>
  <c r="AL26" i="1"/>
  <c r="Y36" i="1"/>
  <c r="F51" i="1"/>
  <c r="S26" i="1"/>
  <c r="S190" i="1"/>
  <c r="F149" i="1"/>
  <c r="X115" i="1"/>
  <c r="AW36" i="1"/>
  <c r="CF26" i="1"/>
  <c r="F85" i="1"/>
  <c r="O68" i="1"/>
  <c r="AW68" i="1"/>
  <c r="F89" i="1"/>
  <c r="CE26" i="1"/>
  <c r="AV36" i="1"/>
  <c r="T18" i="1"/>
  <c r="F241" i="1"/>
  <c r="F50" i="1"/>
  <c r="R26" i="1"/>
  <c r="R190" i="1"/>
  <c r="AB115" i="1"/>
  <c r="O123" i="1"/>
  <c r="AV68" i="1"/>
  <c r="F88" i="1"/>
  <c r="CA123" i="1"/>
  <c r="GO117" i="1"/>
  <c r="CC123" i="1" s="1"/>
  <c r="CB68" i="1"/>
  <c r="AS83" i="1"/>
  <c r="P115" i="1"/>
  <c r="F126" i="1"/>
  <c r="CA68" i="1"/>
  <c r="AR83" i="1"/>
  <c r="R22" i="1" l="1"/>
  <c r="F204" i="1"/>
  <c r="R220" i="1"/>
  <c r="AW26" i="1"/>
  <c r="F42" i="1"/>
  <c r="AW190" i="1"/>
  <c r="Q22" i="1"/>
  <c r="Q220" i="1"/>
  <c r="F202" i="1"/>
  <c r="F128" i="1"/>
  <c r="AV115" i="1"/>
  <c r="O26" i="1"/>
  <c r="F38" i="1"/>
  <c r="O190" i="1"/>
  <c r="AT123" i="1"/>
  <c r="CC115" i="1"/>
  <c r="Y26" i="1"/>
  <c r="F63" i="1"/>
  <c r="Y190" i="1"/>
  <c r="AW115" i="1"/>
  <c r="F129" i="1"/>
  <c r="CA115" i="1"/>
  <c r="AR123" i="1"/>
  <c r="AY26" i="1"/>
  <c r="AY190" i="1"/>
  <c r="F44" i="1"/>
  <c r="F62" i="1"/>
  <c r="X26" i="1"/>
  <c r="X190" i="1"/>
  <c r="S22" i="1"/>
  <c r="S220" i="1"/>
  <c r="F205" i="1"/>
  <c r="J16" i="2" s="1"/>
  <c r="F41" i="1"/>
  <c r="AV26" i="1"/>
  <c r="AV190" i="1"/>
  <c r="P22" i="1"/>
  <c r="P220" i="1"/>
  <c r="F193" i="1"/>
  <c r="O115" i="1"/>
  <c r="F125" i="1"/>
  <c r="CA26" i="1"/>
  <c r="AR36" i="1"/>
  <c r="AY115" i="1"/>
  <c r="F131" i="1"/>
  <c r="AR68" i="1"/>
  <c r="F111" i="1"/>
  <c r="AS68" i="1"/>
  <c r="F100" i="1"/>
  <c r="CB26" i="1"/>
  <c r="AS36" i="1"/>
  <c r="AV22" i="1" l="1"/>
  <c r="F195" i="1"/>
  <c r="AV220" i="1"/>
  <c r="Q18" i="1"/>
  <c r="F232" i="1"/>
  <c r="S18" i="1"/>
  <c r="F235" i="1"/>
  <c r="F151" i="1"/>
  <c r="AR115" i="1"/>
  <c r="F64" i="1"/>
  <c r="AR26" i="1"/>
  <c r="AR190" i="1"/>
  <c r="AW22" i="1"/>
  <c r="AW220" i="1"/>
  <c r="F196" i="1"/>
  <c r="X22" i="1"/>
  <c r="X220" i="1"/>
  <c r="F216" i="1"/>
  <c r="F141" i="1"/>
  <c r="AT115" i="1"/>
  <c r="AT190" i="1"/>
  <c r="R18" i="1"/>
  <c r="F234" i="1"/>
  <c r="Y22" i="1"/>
  <c r="Y220" i="1"/>
  <c r="F217" i="1"/>
  <c r="O22" i="1"/>
  <c r="O220" i="1"/>
  <c r="F192" i="1"/>
  <c r="F53" i="1"/>
  <c r="AS26" i="1"/>
  <c r="AS190" i="1"/>
  <c r="P18" i="1"/>
  <c r="F223" i="1"/>
  <c r="AY22" i="1"/>
  <c r="AY220" i="1"/>
  <c r="F198" i="1"/>
  <c r="AY18" i="1" l="1"/>
  <c r="F228" i="1"/>
  <c r="AR22" i="1"/>
  <c r="AR220" i="1"/>
  <c r="F218" i="1"/>
  <c r="AS22" i="1"/>
  <c r="F207" i="1"/>
  <c r="E16" i="2" s="1"/>
  <c r="I16" i="2" s="1"/>
  <c r="N16" i="2" s="1"/>
  <c r="AS220" i="1"/>
  <c r="O18" i="1"/>
  <c r="F222" i="1"/>
  <c r="AV18" i="1"/>
  <c r="F225" i="1"/>
  <c r="AT22" i="1"/>
  <c r="AT220" i="1"/>
  <c r="F208" i="1"/>
  <c r="F16" i="2" s="1"/>
  <c r="AW18" i="1"/>
  <c r="F226" i="1"/>
  <c r="X18" i="1"/>
  <c r="F246" i="1"/>
  <c r="Y18" i="1"/>
  <c r="F247" i="1"/>
  <c r="AS18" i="1" l="1"/>
  <c r="F237" i="1"/>
  <c r="AR18" i="1"/>
  <c r="F248" i="1"/>
  <c r="AT18" i="1"/>
  <c r="F238" i="1"/>
</calcChain>
</file>

<file path=xl/sharedStrings.xml><?xml version="1.0" encoding="utf-8"?>
<sst xmlns="http://schemas.openxmlformats.org/spreadsheetml/2006/main" count="3843" uniqueCount="597">
  <si>
    <t>Smeta.RU  (495) 974-1589</t>
  </si>
  <si>
    <t>_PS_</t>
  </si>
  <si>
    <t>Smeta.RU</t>
  </si>
  <si>
    <t/>
  </si>
  <si>
    <t>02-01-06</t>
  </si>
  <si>
    <t>02-01-06 Строительство 2КЛ-10 кВ (открыто в трубе)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</si>
  <si>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</si>
  <si>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</si>
  <si>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</si>
  <si>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</si>
  <si>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</si>
  <si>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</si>
  <si>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</si>
  <si>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</si>
  <si>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</si>
  <si>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</si>
  <si>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Строительство 2КЛ-10 кВ (открыто в трубе)</t>
  </si>
  <si>
    <t>331647.10.25-ЭС.КЛ2</t>
  </si>
  <si>
    <t>Новый раздел</t>
  </si>
  <si>
    <t>Земляные работы</t>
  </si>
  <si>
    <t>1</t>
  </si>
  <si>
    <t>01-01-010-41</t>
  </si>
  <si>
    <t>Разработка грунта в отвал экскаваторами, вместимость ковша 0,25 м3, группа грунтов: 2</t>
  </si>
  <si>
    <t>1000 м3</t>
  </si>
  <si>
    <t>ГЭСН-2022, 01-01-010-41, приказ Минстроя России от 18.05.2022 г. № 378/пр</t>
  </si>
  <si>
    <t>Поправка: Прил. 1.12, п.3. 36 Наименование: Устройство траншей прямоугольного сечения</t>
  </si>
  <si>
    <t>*1,25</t>
  </si>
  <si>
    <t>Общестроительные работы</t>
  </si>
  <si>
    <t>Земляные работы, выполняемые: механизированным способом</t>
  </si>
  <si>
    <t>ФЕР-01</t>
  </si>
  <si>
    <t>Поправка: Прил. 1.12, п.3. 36</t>
  </si>
  <si>
    <t>Пр/812-001.1-1</t>
  </si>
  <si>
    <t>Пр/774-001.1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</si>
  <si>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</si>
  <si>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</si>
  <si>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</si>
  <si>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</si>
  <si>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</si>
  <si>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</si>
  <si>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</si>
  <si>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</si>
  <si>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</si>
  <si>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</si>
  <si>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</si>
  <si>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</si>
  <si>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4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</si>
  <si>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</si>
  <si>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</si>
  <si>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</si>
  <si>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5</t>
  </si>
  <si>
    <t>01-02-005-01</t>
  </si>
  <si>
    <t>Уплотнение грунта пневматическими трамбовками, группа грунтов: 1-2</t>
  </si>
  <si>
    <t>ГЭСН-2022 доп.4, 01-02-005-01, приказ Минстроя России от 27.12.2022 г. № 1133/пр</t>
  </si>
  <si>
    <t>6</t>
  </si>
  <si>
    <t>47-01-001-01</t>
  </si>
  <si>
    <t>Планировка участка: механизированным способом</t>
  </si>
  <si>
    <t>100 м2</t>
  </si>
  <si>
    <t>ГЭСН-2022, 47-01-001-01, приказ Минстроя России от 18.05.2022 г. № 378/пр</t>
  </si>
  <si>
    <t>Озеленение. Защитные лесонасаждения</t>
  </si>
  <si>
    <t>ФЕР-47</t>
  </si>
  <si>
    <t>Пр/812-041.0-1</t>
  </si>
  <si>
    <t>Пр/774-041.0</t>
  </si>
  <si>
    <t>7</t>
  </si>
  <si>
    <t>47-01-001-02</t>
  </si>
  <si>
    <t>Планировка участка: вручную</t>
  </si>
  <si>
    <t>ГЭСН-2022, 47-01-001-02,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</si>
  <si>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</si>
  <si>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</si>
  <si>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</si>
  <si>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</si>
  <si>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</si>
  <si>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</si>
  <si>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</si>
  <si>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</si>
  <si>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</si>
  <si>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</si>
  <si>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</si>
  <si>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</si>
  <si>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</si>
  <si>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</si>
  <si>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</si>
  <si>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</si>
  <si>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</si>
  <si>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</si>
  <si>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</si>
  <si>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</si>
  <si>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</si>
  <si>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</si>
  <si>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</si>
  <si>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</si>
  <si>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</si>
  <si>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</si>
  <si>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</si>
  <si>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</si>
  <si>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</si>
  <si>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</si>
  <si>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</si>
  <si>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</si>
  <si>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</si>
  <si>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</si>
  <si>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</si>
  <si>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</si>
  <si>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</si>
  <si>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</si>
  <si>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</si>
  <si>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</si>
  <si>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</si>
  <si>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</si>
  <si>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</si>
  <si>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</si>
  <si>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</si>
  <si>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</si>
  <si>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</si>
  <si>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</si>
  <si>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</si>
  <si>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</si>
  <si>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</si>
  <si>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</si>
  <si>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</si>
  <si>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</si>
  <si>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труб</t>
  </si>
  <si>
    <t>8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</si>
  <si>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</si>
  <si>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</si>
  <si>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</si>
  <si>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</si>
  <si>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</si>
  <si>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</si>
  <si>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</si>
  <si>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</si>
  <si>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</si>
  <si>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</si>
  <si>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8,1</t>
  </si>
  <si>
    <t>24.3.03.13</t>
  </si>
  <si>
    <t>Трубы полиэтиленовые</t>
  </si>
  <si>
    <t>м</t>
  </si>
  <si>
    <t>9</t>
  </si>
  <si>
    <t>ТЦ_24.4.01.03_50_5001055273_11.02.2026_02_1.1</t>
  </si>
  <si>
    <t>Труба SN 8 F4 225 мм</t>
  </si>
  <si>
    <t>Материалы, отсутствующие в СНБ (Строительные)</t>
  </si>
  <si>
    <t>МР КА Строительные</t>
  </si>
  <si>
    <t>24.3.05.07-0556</t>
  </si>
  <si>
    <t>Муфта термоусаживающаяся полиэтиленовая для стыков трубопровода, номинальный наружный диаметр 225 мм, длина 500 мм</t>
  </si>
  <si>
    <t>ШТ</t>
  </si>
  <si>
    <t>ФСБЦ-2022, 24.3.05.07-0556,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</si>
  <si>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</si>
  <si>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</si>
  <si>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</si>
  <si>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24.3.05.07-0165</t>
  </si>
  <si>
    <t>Муфта полиэтиленовая для труб с двухслойной структурированной стенкой, наружный диаметр 250 мм</t>
  </si>
  <si>
    <t>ФСБЦ-2022 доп.7, 24.3.05.07-0165, приказ Минстроя России от 02.08.2023 г. № 551/пр</t>
  </si>
  <si>
    <t>10</t>
  </si>
  <si>
    <t>24.3.05.02-0125</t>
  </si>
  <si>
    <t>Заглушка полиэтиленовая удлиненная, стандартное размерное отношение SDR11, номинальный наружный диаметр 225 мм</t>
  </si>
  <si>
    <t>ФСБЦ-2022, 24.3.05.02-0125, приказ Минстроя России от 18.05.2022 г. № 378/пр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</si>
  <si>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</si>
  <si>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</si>
  <si>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</si>
  <si>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</si>
  <si>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</si>
  <si>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</si>
  <si>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</si>
  <si>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</si>
  <si>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</si>
  <si>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34-02-001-01</t>
  </si>
  <si>
    <t>Устройство трубопроводов из хризотилцементных труб с соединением: стальными манжетами до 2 отверстий</t>
  </si>
  <si>
    <t>ГЭСН-2022, 34-02-001-01, приказ Минстроя России от 18.05.2022 г. № 378/пр</t>
  </si>
  <si>
    <t>12.1.02.09</t>
  </si>
  <si>
    <t>Материал изоляционный</t>
  </si>
  <si>
    <t>м2</t>
  </si>
  <si>
    <t>24.2.05.01-0002</t>
  </si>
  <si>
    <t>Трубы хризотилцементные безнапорные, диаметр условного прохода 150 мм</t>
  </si>
  <si>
    <t>ФСБЦ-2022, 24.2.05.01-0002, приказ Минстроя России от 18.05.2022 г. № 378/пр</t>
  </si>
  <si>
    <t>24.2.05.01-0003</t>
  </si>
  <si>
    <t>Трубы хризотилцементные безнапорные, диаметр условного прохода 200 мм</t>
  </si>
  <si>
    <t>ФСБЦ-2022, 24.2.05.01-0003, приказ Минстроя России от 18.05.2022 г. № 378/пр</t>
  </si>
  <si>
    <t>11</t>
  </si>
  <si>
    <t>02.3.01.02-1104</t>
  </si>
  <si>
    <t>Песок природный для строительных работ I класс, средний</t>
  </si>
  <si>
    <t>м3</t>
  </si>
  <si>
    <t>ФСБЦ-2022, 02.3.01.02-1104, приказ Минстроя России от 18.05.2022 г. № 378/пр</t>
  </si>
  <si>
    <t>Прокладка кабеля</t>
  </si>
  <si>
    <t>12</t>
  </si>
  <si>
    <t>м08-02-148-03</t>
  </si>
  <si>
    <t>Кабель до 35 кВ в проложенных трубах, блоках и коробах, масса 1 м кабеля: до 3 кг</t>
  </si>
  <si>
    <t>100 м</t>
  </si>
  <si>
    <t>ГЭСНм-2022, м08-02-148-03,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</si>
  <si>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</si>
  <si>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</si>
  <si>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</si>
  <si>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</si>
  <si>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</si>
  <si>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12,1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</si>
  <si>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</si>
  <si>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</si>
  <si>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</si>
  <si>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13</t>
  </si>
  <si>
    <t>м08-02-381-01</t>
  </si>
  <si>
    <t>Уплотнитель кабельного прохода термоусаживаемый</t>
  </si>
  <si>
    <t>100 ШТ</t>
  </si>
  <si>
    <t>ГЭСНм-2022 доп.9, м08-02-381-01, приказ Минстроя России от 16.02.2024 г. № 102/пр</t>
  </si>
  <si>
    <t>13,1</t>
  </si>
  <si>
    <t>13,2</t>
  </si>
  <si>
    <t>20.2.09.02-1033</t>
  </si>
  <si>
    <t>Уплотнитель кабельных проходов термоусаживаемый, диаметр растяжки 130 мм, диаметр после усадки 28 мм</t>
  </si>
  <si>
    <t>ФСБЦ-2022 доп.7, 20.2.09.02-1033, приказ Минстроя России от 02.08.2023 г. № 551/пр</t>
  </si>
  <si>
    <t>Материалы</t>
  </si>
  <si>
    <t>14</t>
  </si>
  <si>
    <t>ТЦ_21.1.07.02_50_5001055273_11.02.2026_02_2.1</t>
  </si>
  <si>
    <t>Кабель АПвПуг-10 1х500/70</t>
  </si>
  <si>
    <t>Материалы, отсутствующие в СНБ (Монтажные)</t>
  </si>
  <si>
    <t>МР КА Монтажные</t>
  </si>
  <si>
    <t>15</t>
  </si>
  <si>
    <t>ТЦ_20.2.09.02_50_5001055273_11.02.2026_02_3.1</t>
  </si>
  <si>
    <t>Уплотнитель термоусаживаемый УКПТ-г-255/55-350</t>
  </si>
  <si>
    <t>шт.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</si>
  <si>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</si>
  <si>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</si>
  <si>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</si>
  <si>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</si>
  <si>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</si>
  <si>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</si>
  <si>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</si>
  <si>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</si>
  <si>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</si>
  <si>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</si>
  <si>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</si>
  <si>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</si>
  <si>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</si>
  <si>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</si>
  <si>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</si>
  <si>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</si>
  <si>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</si>
  <si>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</si>
  <si>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</si>
  <si>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</si>
  <si>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</si>
  <si>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</si>
  <si>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</si>
  <si>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</si>
  <si>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</si>
  <si>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</si>
  <si>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</si>
  <si>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</si>
  <si>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</si>
  <si>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</si>
  <si>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</si>
  <si>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</si>
  <si>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</si>
  <si>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</si>
  <si>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</si>
  <si>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</si>
  <si>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</si>
  <si>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</si>
  <si>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</si>
  <si>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</si>
  <si>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</si>
  <si>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</si>
  <si>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</si>
  <si>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</si>
  <si>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</si>
  <si>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</si>
  <si>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</si>
  <si>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</si>
  <si>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</si>
  <si>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</si>
  <si>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</si>
  <si>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</si>
  <si>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</si>
  <si>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</si>
  <si>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</si>
  <si>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</si>
  <si>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</si>
  <si>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</si>
  <si>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</si>
  <si>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</si>
  <si>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</si>
  <si>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</si>
  <si>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</si>
  <si>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</si>
  <si>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</si>
  <si>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</si>
  <si>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</si>
  <si>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</si>
  <si>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</si>
  <si>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</si>
  <si>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</si>
  <si>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</si>
  <si>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</si>
  <si>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</si>
  <si>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</si>
  <si>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</si>
  <si>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</si>
  <si>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</si>
  <si>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</si>
  <si>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</si>
  <si>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</si>
  <si>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</si>
  <si>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91.01.05-066</t>
  </si>
  <si>
    <t>ФСЭМ-2022, 91.01.05-066, приказ Минстроя России от 18.05.2022 г. № 378/пр</t>
  </si>
  <si>
    <t>Экскаваторы одноковшовые дизельные на гусеничном ходу, объем ковша 0,25 м3</t>
  </si>
  <si>
    <t>маш.-ч</t>
  </si>
  <si>
    <t>4-100-050</t>
  </si>
  <si>
    <t>1-100-15</t>
  </si>
  <si>
    <t>Средний разряд работы 1,5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</si>
  <si>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</si>
  <si>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</si>
  <si>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</si>
  <si>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1-100-30</t>
  </si>
  <si>
    <t>Средний разряд работы 3,0</t>
  </si>
  <si>
    <t>91.08.09-023</t>
  </si>
  <si>
    <t>ФСЭМ-2022 доп.4, 91.08.09-023, приказ Минстроя России от 27.12.2022 г. № 1133/пр</t>
  </si>
  <si>
    <t>Трамбовки пневматические при работе от передвижных компрессорных установок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</si>
  <si>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</si>
  <si>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</si>
  <si>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</si>
  <si>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</si>
  <si>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1-100-29</t>
  </si>
  <si>
    <t>Средний разряд работы 2,9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</si>
  <si>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</si>
  <si>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</si>
  <si>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</si>
  <si>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т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</si>
  <si>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</si>
  <si>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</si>
  <si>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</si>
  <si>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1-100-39</t>
  </si>
  <si>
    <t>Средний разряд работы 3,9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</si>
  <si>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</si>
  <si>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</si>
  <si>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</si>
  <si>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</si>
  <si>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</si>
  <si>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</si>
  <si>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04.3.01.09-0012</t>
  </si>
  <si>
    <t>ФСБЦ-2022, 04.3.01.09-0012, приказ Минстроя России от 18.05.2022 г. № 378/пр</t>
  </si>
  <si>
    <t>Раствор готовый кладочный, цементный, М50</t>
  </si>
  <si>
    <t>24.2.05.01-0001</t>
  </si>
  <si>
    <t>ФСБЦ-2022, 24.2.05.01-0001, приказ Минстроя России от 18.05.2022 г. № 378/пр</t>
  </si>
  <si>
    <t>Трубы хризотилцементные безнапорные, диаметр условного прохода 100 мм</t>
  </si>
  <si>
    <t>24.2.06.02-0001</t>
  </si>
  <si>
    <t>ФСБЦ-2022, 24.2.06.02-0001, приказ Минстроя России от 18.05.2022 г. № 378/пр</t>
  </si>
  <si>
    <t>Манжеты стальные для стыка хризотилцементных труб, диаметр 100 мм</t>
  </si>
  <si>
    <t>10 ШТ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</si>
  <si>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</si>
  <si>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</si>
  <si>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</si>
  <si>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</si>
  <si>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</si>
  <si>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</si>
  <si>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</si>
  <si>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</si>
  <si>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</si>
  <si>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</si>
  <si>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</si>
  <si>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</si>
  <si>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</si>
  <si>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</si>
  <si>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</si>
  <si>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</si>
  <si>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</si>
  <si>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</si>
  <si>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</si>
  <si>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</si>
  <si>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</si>
  <si>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</si>
  <si>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кг</t>
  </si>
  <si>
    <t>14.4.03.03-0002</t>
  </si>
  <si>
    <t>ФСБЦ-2022 доп.4, 14.4.03.03-0002, приказ Минстроя России от 27.12.2022 г. № 1133/пр</t>
  </si>
  <si>
    <t>Лак битумный БТ-123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</si>
  <si>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</si>
  <si>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</si>
  <si>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</si>
  <si>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</si>
  <si>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</si>
  <si>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</si>
  <si>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</si>
  <si>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91.17.04-091</t>
  </si>
  <si>
    <t>ФСЭМ-2022, 91.17.04-091, приказ Минстроя России от 18.05.2022 г. № 378/пр</t>
  </si>
  <si>
    <t>Горелки газовые инжекторные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</si>
  <si>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</si>
  <si>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</si>
  <si>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</si>
  <si>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</si>
  <si>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</si>
  <si>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</si>
  <si>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</si>
  <si>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</si>
  <si>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</si>
  <si>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</si>
  <si>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</si>
  <si>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</si>
  <si>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20.1.02.18-1100</t>
  </si>
  <si>
    <t>ФСБЦ-2022, 20.1.02.18-1100, приказ Минстроя России от 18.05.2022 г. № 378/пр</t>
  </si>
  <si>
    <t>Хомуты-стяжки кабельные нейлоновые, размеры 4,8х300 мм</t>
  </si>
  <si>
    <t>Прил. 1.12, п.3. 36</t>
  </si>
  <si>
    <t>Устройство траншей прямоугольного сечения</t>
  </si>
  <si>
    <t>Тех. часть сб1</t>
  </si>
  <si>
    <t>Конъюнктурный анализ</t>
  </si>
  <si>
    <t>1.1</t>
  </si>
  <si>
    <t>24.4.01.03</t>
  </si>
  <si>
    <t>ООО "Компания Альянс-Кабель"</t>
  </si>
  <si>
    <t>Московская область, город Балашиха</t>
  </si>
  <si>
    <t>5001055273</t>
  </si>
  <si>
    <t>501201001</t>
  </si>
  <si>
    <t>https://www.a-cab.ru/</t>
  </si>
  <si>
    <t>50</t>
  </si>
  <si>
    <t>РФ</t>
  </si>
  <si>
    <t>1.2</t>
  </si>
  <si>
    <t>ТЦ_24.4.01.03_77_7727455290_11.02.2026_02_1.2</t>
  </si>
  <si>
    <t>ООО "УКС Энергия"</t>
  </si>
  <si>
    <t>город Москва</t>
  </si>
  <si>
    <t>7727455290</t>
  </si>
  <si>
    <t>772701001</t>
  </si>
  <si>
    <t>https://uksenergy.ru/</t>
  </si>
  <si>
    <t>77</t>
  </si>
  <si>
    <t>1.3</t>
  </si>
  <si>
    <t>ТЦ_24.4.01.03_77_7719546987_11.02.2026_02_1.3</t>
  </si>
  <si>
    <t>ООО ТК "Норма-Кабель"</t>
  </si>
  <si>
    <t>Московская область, город Реутов</t>
  </si>
  <si>
    <t>7719546987</t>
  </si>
  <si>
    <t>504101001</t>
  </si>
  <si>
    <t>https://sip2a.ru/</t>
  </si>
  <si>
    <t>2.1</t>
  </si>
  <si>
    <t>21.1.07.02</t>
  </si>
  <si>
    <t>2.2</t>
  </si>
  <si>
    <t>ТЦ_21.1.07.02_77_7727455290_11.02.2026_02_2.2</t>
  </si>
  <si>
    <t>2.3</t>
  </si>
  <si>
    <t>ТЦ_21.1.07.02_77_7719546987_11.02.2026_02_2.3</t>
  </si>
  <si>
    <t>3.1</t>
  </si>
  <si>
    <t>20.2.09.02</t>
  </si>
  <si>
    <t>3.2</t>
  </si>
  <si>
    <t>ТЦ_20.2.09.02_77_7727455290_11.02.2026_02_3.2</t>
  </si>
  <si>
    <t>3.3</t>
  </si>
  <si>
    <t>ТЦ_20.2.09.02_77_7719546987_11.02.2026_02_3.3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</si>
  <si>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</si>
  <si>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</si>
  <si>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</si>
  <si>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</si>
  <si>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</si>
  <si>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</si>
  <si>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</si>
  <si>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</si>
  <si>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</si>
  <si>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</si>
  <si>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</si>
  <si>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</si>
  <si>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</si>
  <si>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</si>
  <si>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</si>
  <si>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</si>
  <si>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</si>
  <si>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</si>
  <si>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</si>
  <si>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</si>
  <si>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</si>
  <si>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</si>
  <si>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</si>
  <si>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</si>
  <si>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</si>
  <si>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</si>
  <si>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</si>
  <si>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</si>
  <si>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</si>
  <si>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</si>
  <si>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</si>
  <si>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</si>
  <si>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</si>
  <si>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</si>
  <si>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</si>
  <si>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</si>
  <si>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</si>
  <si>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</si>
  <si>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</si>
  <si>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</si>
  <si>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</si>
  <si>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</si>
  <si>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</si>
  <si>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</si>
  <si>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</si>
  <si>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Земляные работы</t>
  </si>
  <si>
    <t>ГЭСН 01-01-010-41</t>
  </si>
  <si>
    <t>ЭМ *1,25; ЗТ *1,25; ЗТм *1,25</t>
  </si>
  <si>
    <t>ОТ (ЗТ)</t>
  </si>
  <si>
    <t>ЭМ</t>
  </si>
  <si>
    <t>ОТм(ЗТм) Средний разряд машинистов 5</t>
  </si>
  <si>
    <t>ОТм(ЗТм)</t>
  </si>
  <si>
    <t>Итого прямые затраты</t>
  </si>
  <si>
    <t>ФОТ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</si>
  <si>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</si>
  <si>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</si>
  <si>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Всего по позиции</t>
  </si>
  <si>
    <t>=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</si>
  <si>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</si>
  <si>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</si>
  <si>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</si>
  <si>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</si>
  <si>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 01-01-033-01</t>
  </si>
  <si>
    <t>ГЭСН 01-02-005-01</t>
  </si>
  <si>
    <t>ОТм(ЗТм) Средний разряд машинистов 4</t>
  </si>
  <si>
    <t>ГЭСН 47-01-001-01</t>
  </si>
  <si>
    <t>НР Озеленение. Защитные лесонасаждения</t>
  </si>
  <si>
    <t>СП Озеленение. Защитные лесонасаждения</t>
  </si>
  <si>
    <t>ГЭСН 47-01-001-02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</si>
  <si>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</si>
  <si>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</si>
  <si>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</si>
  <si>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</si>
  <si>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</si>
  <si>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</si>
  <si>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</si>
  <si>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</si>
  <si>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</si>
  <si>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</si>
  <si>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</si>
  <si>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</si>
  <si>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</si>
  <si>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</si>
  <si>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</si>
  <si>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</si>
  <si>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</si>
  <si>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</si>
  <si>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</si>
  <si>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</si>
  <si>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</si>
  <si>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</si>
  <si>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</si>
  <si>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</si>
  <si>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</si>
  <si>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</si>
  <si>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Прокладка труб</t>
  </si>
  <si>
    <t>ГЭСН 34-02-003-01</t>
  </si>
  <si>
    <t>М</t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</si>
  <si>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</si>
  <si>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</si>
  <si>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Раздел: Прокладка кабеля</t>
  </si>
  <si>
    <t>ГЭСНм 08-02-148-03</t>
  </si>
  <si>
    <t>ОТм(ЗТм) Средний разряд машинистов 6</t>
  </si>
  <si>
    <t>12.1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</si>
  <si>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</si>
  <si>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</si>
  <si>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08-02-381-01</t>
  </si>
  <si>
    <t>13.1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</si>
  <si>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</si>
  <si>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</si>
  <si>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</si>
  <si>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</si>
  <si>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</si>
  <si>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</si>
  <si>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</si>
  <si>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</si>
  <si>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</si>
  <si>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</si>
  <si>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</si>
  <si>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</si>
  <si>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</si>
  <si>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</si>
  <si>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</si>
  <si>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</si>
  <si>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</si>
  <si>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</si>
  <si>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</si>
  <si>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</si>
  <si>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</si>
  <si>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</si>
  <si>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</si>
  <si>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</si>
  <si>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</si>
  <si>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</si>
  <si>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</si>
  <si>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</si>
  <si>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</si>
  <si>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</si>
  <si>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</si>
  <si>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</si>
  <si>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</si>
  <si>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</si>
  <si>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</si>
  <si>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</si>
  <si>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</si>
  <si>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</si>
  <si>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</si>
  <si>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</si>
  <si>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</si>
  <si>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</si>
  <si>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</si>
  <si>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</si>
  <si>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</si>
  <si>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</si>
  <si>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</si>
  <si>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</si>
  <si>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</si>
  <si>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</si>
  <si>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</si>
  <si>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02-01-06 Строительство 2КЛ-10 кВ (открыто в трубе)</t>
  </si>
  <si>
    <t>11.02.2026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</si>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</sst>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  <xf numFmtId="0" fontId="26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0" fontId="10" fillId="0" borderId="1" xfId="0" applyNumberFormat="1" applyFont="1" applyBorder="1" applyAlignment="1"/>
    <xf numFmtId="0" fontId="17" fillId="0" borderId="2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/>
    </xf>
    <xf numFmtId="0" fontId="20" fillId="0" borderId="7" xfId="0" quotePrefix="1" applyFont="1" applyBorder="1" applyAlignment="1">
      <alignment horizontal="lef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6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6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C3FDC-BAEC-434C-8E66-6A24A018F8A0}">
  <sheetPr>
    <pageSetUpPr fitToPage="1"/>
  </sheetPr>
  <dimension ref="A1:CO441"/>
  <sheetViews>
    <sheetView tabSelected="1" zoomScaleNormal="100" workbookViewId="0">
      <selection activeCell="A297" sqref="A297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9" t="s">
        <v>437</v>
      </c>
      <c r="B2" s="9"/>
      <c r="C2" s="9"/>
      <c r="D2" s="9"/>
      <c r="E2" s="9"/>
      <c r="F2" s="10" t="s">
        <v>476</v>
      </c>
      <c r="G2" s="10"/>
      <c r="H2" s="10"/>
      <c r="I2" s="10"/>
      <c r="J2" s="10"/>
      <c r="K2" s="10"/>
      <c r="L2" s="10"/>
    </row>
    <row r="3" spans="1:93" ht="13.2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6.4" x14ac:dyDescent="0.25">
      <c r="A4" s="9" t="s">
        <v>438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32" x14ac:dyDescent="0.25">
      <c r="A6" s="9" t="s">
        <v>439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5">
      <c r="A8" s="9" t="s">
        <v>440</v>
      </c>
      <c r="B8" s="9"/>
      <c r="C8" s="9"/>
      <c r="D8" s="9"/>
      <c r="E8" s="9"/>
      <c r="F8" s="10" t="s">
        <v>289</v>
      </c>
      <c r="G8" s="10"/>
      <c r="H8" s="10"/>
      <c r="I8" s="10"/>
      <c r="J8" s="10"/>
      <c r="K8" s="10"/>
      <c r="L8" s="10"/>
    </row>
    <row r="9" spans="1:93" ht="13.2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5">
      <c r="A10" s="9" t="s">
        <v>441</v>
      </c>
      <c r="B10" s="9"/>
      <c r="C10" s="9"/>
      <c r="D10" s="9"/>
      <c r="E10" s="9"/>
      <c r="F10" s="10" t="s">
        <v>291</v>
      </c>
      <c r="G10" s="10"/>
      <c r="H10" s="10"/>
      <c r="I10" s="10"/>
      <c r="J10" s="10"/>
      <c r="K10" s="10"/>
      <c r="L10" s="10"/>
    </row>
    <row r="11" spans="1:93" ht="13.2" customHeight="1" x14ac:dyDescent="0.25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13.2" customHeight="1" x14ac:dyDescent="0.25">
      <c r="A12" s="9" t="s">
        <v>442</v>
      </c>
      <c r="B12" s="9"/>
      <c r="C12" s="9"/>
      <c r="D12" s="9"/>
      <c r="E12" s="9"/>
      <c r="F12" s="10" t="s">
        <v>477</v>
      </c>
      <c r="G12" s="10"/>
      <c r="H12" s="10"/>
      <c r="I12" s="10"/>
      <c r="J12" s="10"/>
      <c r="K12" s="10"/>
      <c r="L12" s="10"/>
    </row>
    <row r="13" spans="1:93" ht="12.75" customHeight="1" x14ac:dyDescent="0.25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5">
      <c r="A14" s="9" t="s">
        <v>443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 x14ac:dyDescent="0.25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3"/>
    </row>
    <row r="16" spans="1:93" ht="12.75" customHeight="1" x14ac:dyDescent="0.25">
      <c r="A16" s="9" t="s">
        <v>444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5">
      <c r="A17" s="17"/>
      <c r="B17" s="17"/>
      <c r="C17" s="17"/>
      <c r="D17" s="17"/>
      <c r="E17" s="17"/>
      <c r="F17" s="18"/>
      <c r="G17" s="18"/>
      <c r="H17" s="18"/>
      <c r="I17" s="18"/>
      <c r="J17" s="18"/>
      <c r="K17" s="18"/>
      <c r="L17" s="18"/>
    </row>
    <row r="18" spans="1:92" ht="12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92" ht="31.2" x14ac:dyDescent="0.3">
      <c r="A19" s="20" t="s">
        <v>435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CN19" s="59" t="s">
        <v>435</v>
      </c>
    </row>
    <row r="20" spans="1:92" ht="14.25" customHeight="1" x14ac:dyDescent="0.25">
      <c r="A20" s="21" t="s">
        <v>445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92" ht="13.8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92" ht="15.75" customHeight="1" x14ac:dyDescent="0.3">
      <c r="A22" s="20" t="str">
        <f>IF(Source!G12&lt;&gt;"Новый объект", Source!G12, "")</f>
        <v>Строительство 2КЛ-10 кВ (открыто в трубе)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92" ht="14.25" customHeight="1" x14ac:dyDescent="0.25">
      <c r="A23" s="21" t="s">
        <v>446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92" ht="14.25" customHeight="1" x14ac:dyDescent="0.25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92" ht="15.75" customHeight="1" x14ac:dyDescent="0.3">
      <c r="A25" s="19" t="str">
        <f>CONCATENATE( "ЛОКАЛЬНАЯ СМЕТА № ", Source!L20, " ",Source!CM20)</f>
        <v xml:space="preserve">ЛОКАЛЬНАЯ СМЕТА № 02-01-06 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92" ht="13.8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92" ht="18" customHeight="1" x14ac:dyDescent="0.3">
      <c r="A27" s="26" t="str">
        <f>IF(Source!G20&lt;&gt;"Новая локальная смета", Source!G20, "")</f>
        <v>Строительство 2КЛ-10 кВ (открыто в трубе)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92" ht="14.25" customHeight="1" x14ac:dyDescent="0.25">
      <c r="A28" s="21" t="s">
        <v>447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92" ht="13.8" customHeigh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92" ht="13.8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92" ht="13.2" customHeight="1" x14ac:dyDescent="0.25">
      <c r="A31" s="11" t="s">
        <v>448</v>
      </c>
      <c r="B31" s="11"/>
      <c r="C31" s="28" t="s">
        <v>478</v>
      </c>
      <c r="D31" s="11" t="s">
        <v>449</v>
      </c>
      <c r="E31" s="11"/>
      <c r="F31" s="11"/>
      <c r="G31" s="11"/>
      <c r="H31" s="11"/>
      <c r="I31" s="11"/>
      <c r="J31" s="11"/>
      <c r="K31" s="11"/>
      <c r="L31" s="11"/>
    </row>
    <row r="32" spans="1:92" ht="13.2" customHeight="1" x14ac:dyDescent="0.25">
      <c r="A32" s="11"/>
      <c r="B32" s="11"/>
      <c r="C32" s="29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2" customHeight="1" x14ac:dyDescent="0.25">
      <c r="A33" s="11" t="s">
        <v>450</v>
      </c>
      <c r="B33" s="11"/>
      <c r="C33" s="30" t="s">
        <v>17</v>
      </c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5">
      <c r="A34" s="31"/>
      <c r="B34" s="32"/>
      <c r="C34" s="21" t="s">
        <v>451</v>
      </c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3.8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3.8" customHeight="1" x14ac:dyDescent="0.25">
      <c r="A36" s="33" t="s">
        <v>479</v>
      </c>
      <c r="B36" s="22"/>
      <c r="C36" s="22"/>
      <c r="D36" s="34"/>
      <c r="E36" s="22"/>
      <c r="F36" s="22"/>
      <c r="G36" s="22"/>
      <c r="H36" s="22"/>
      <c r="I36" s="22"/>
      <c r="J36" s="22"/>
      <c r="K36" s="22"/>
      <c r="L36" s="22"/>
    </row>
    <row r="37" spans="1:12" ht="13.8" customHeigh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3.8" customHeight="1" x14ac:dyDescent="0.25">
      <c r="A38" s="33" t="s">
        <v>452</v>
      </c>
      <c r="B38" s="22"/>
      <c r="C38" s="97">
        <f>C41+C42+C43+C44</f>
        <v>2163.09</v>
      </c>
      <c r="D38" s="35"/>
      <c r="E38" s="11" t="s">
        <v>453</v>
      </c>
      <c r="F38" s="17"/>
      <c r="G38" s="17"/>
      <c r="H38" s="17"/>
      <c r="I38" s="17"/>
      <c r="J38" s="17"/>
      <c r="K38" s="17"/>
      <c r="L38" s="22"/>
    </row>
    <row r="39" spans="1:12" ht="13.8" customHeight="1" x14ac:dyDescent="0.25">
      <c r="A39" s="33"/>
      <c r="B39" s="22"/>
      <c r="C39" s="98"/>
      <c r="D39" s="36"/>
      <c r="E39" s="11"/>
      <c r="F39" s="17"/>
      <c r="G39" s="11" t="s">
        <v>454</v>
      </c>
      <c r="H39" s="22"/>
      <c r="I39" s="11"/>
      <c r="J39" s="11"/>
      <c r="K39" s="100">
        <f>ROUND(SUM(AR52:AR434)/1000, 2)</f>
        <v>206.21</v>
      </c>
      <c r="L39" s="11" t="s">
        <v>453</v>
      </c>
    </row>
    <row r="40" spans="1:12" ht="13.8" customHeight="1" x14ac:dyDescent="0.25">
      <c r="A40" s="22"/>
      <c r="B40" s="37" t="s">
        <v>455</v>
      </c>
      <c r="C40" s="99"/>
      <c r="D40" s="22"/>
      <c r="E40" s="11"/>
      <c r="F40" s="17"/>
      <c r="G40" s="11" t="s">
        <v>456</v>
      </c>
      <c r="H40" s="22"/>
      <c r="I40" s="11"/>
      <c r="J40" s="11"/>
      <c r="K40" s="100">
        <f>ROUND(SUM(AT52:AT434)/1000, 2)</f>
        <v>6.21</v>
      </c>
      <c r="L40" s="11" t="s">
        <v>453</v>
      </c>
    </row>
    <row r="41" spans="1:12" ht="13.8" customHeight="1" x14ac:dyDescent="0.25">
      <c r="A41" s="22"/>
      <c r="B41" s="33" t="s">
        <v>457</v>
      </c>
      <c r="C41" s="97">
        <f>ROUND((Source!F207)/1000, 2)</f>
        <v>582.17999999999995</v>
      </c>
      <c r="D41" s="35"/>
      <c r="E41" s="11" t="s">
        <v>453</v>
      </c>
      <c r="F41" s="17"/>
      <c r="G41" s="11" t="s">
        <v>458</v>
      </c>
      <c r="H41" s="22"/>
      <c r="I41" s="11"/>
      <c r="J41" s="36"/>
      <c r="K41" s="101">
        <f>Source!F212</f>
        <v>268.03119629999998</v>
      </c>
      <c r="L41" s="11" t="s">
        <v>295</v>
      </c>
    </row>
    <row r="42" spans="1:12" ht="13.8" customHeight="1" x14ac:dyDescent="0.25">
      <c r="A42" s="22"/>
      <c r="B42" s="33" t="s">
        <v>459</v>
      </c>
      <c r="C42" s="97">
        <f>ROUND((Source!F208)/1000, 2)</f>
        <v>1580.91</v>
      </c>
      <c r="D42" s="35"/>
      <c r="E42" s="11" t="s">
        <v>453</v>
      </c>
      <c r="F42" s="17"/>
      <c r="G42" s="11" t="s">
        <v>460</v>
      </c>
      <c r="H42" s="22"/>
      <c r="I42" s="11"/>
      <c r="J42" s="38"/>
      <c r="K42" s="101">
        <f>Source!F213</f>
        <v>6.8375751999999999</v>
      </c>
      <c r="L42" s="11" t="s">
        <v>295</v>
      </c>
    </row>
    <row r="43" spans="1:12" ht="13.8" customHeight="1" x14ac:dyDescent="0.25">
      <c r="A43" s="22"/>
      <c r="B43" s="33" t="s">
        <v>461</v>
      </c>
      <c r="C43" s="97">
        <f>ROUND((Source!F199)/1000, 2)</f>
        <v>0</v>
      </c>
      <c r="D43" s="35"/>
      <c r="E43" s="11" t="s">
        <v>453</v>
      </c>
      <c r="F43" s="17"/>
      <c r="G43" s="11"/>
      <c r="H43" s="11"/>
      <c r="I43" s="11"/>
      <c r="J43" s="11"/>
      <c r="K43" s="17"/>
      <c r="L43" s="11"/>
    </row>
    <row r="44" spans="1:12" ht="13.8" customHeight="1" x14ac:dyDescent="0.25">
      <c r="A44" s="22"/>
      <c r="B44" s="33" t="s">
        <v>462</v>
      </c>
      <c r="C44" s="97">
        <f>ROUND((Source!F209)/1000, 2)</f>
        <v>0</v>
      </c>
      <c r="D44" s="35"/>
      <c r="E44" s="11" t="s">
        <v>453</v>
      </c>
      <c r="F44" s="17"/>
      <c r="G44" s="11"/>
      <c r="H44" s="11"/>
      <c r="I44" s="11"/>
      <c r="J44" s="11"/>
      <c r="K44" s="17"/>
      <c r="L44" s="11"/>
    </row>
    <row r="45" spans="1:12" ht="13.8" customHeight="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3.2" customHeight="1" x14ac:dyDescent="0.25">
      <c r="A46" s="44" t="s">
        <v>463</v>
      </c>
      <c r="B46" s="44" t="s">
        <v>464</v>
      </c>
      <c r="C46" s="44" t="s">
        <v>465</v>
      </c>
      <c r="D46" s="44" t="s">
        <v>466</v>
      </c>
      <c r="E46" s="42" t="s">
        <v>467</v>
      </c>
      <c r="F46" s="41"/>
      <c r="G46" s="48"/>
      <c r="H46" s="42" t="s">
        <v>468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469</v>
      </c>
      <c r="F50" s="53" t="s">
        <v>470</v>
      </c>
      <c r="G50" s="54" t="s">
        <v>471</v>
      </c>
      <c r="H50" s="53" t="s">
        <v>472</v>
      </c>
      <c r="I50" s="53" t="s">
        <v>473</v>
      </c>
      <c r="J50" s="53" t="s">
        <v>474</v>
      </c>
      <c r="K50" s="53" t="s">
        <v>470</v>
      </c>
      <c r="L50" s="53" t="s">
        <v>475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60" t="s">
        <v>480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3" ht="41.4" x14ac:dyDescent="0.25">
      <c r="A54" s="61" t="s">
        <v>20</v>
      </c>
      <c r="B54" s="63" t="s">
        <v>481</v>
      </c>
      <c r="C54" s="63" t="str">
        <f>Source!G28</f>
        <v>Разработка грунта в отвал экскаваторами, вместимость ковша 0,25 м3, группа грунтов: 2</v>
      </c>
      <c r="D54" s="64" t="str">
        <f>Source!H28</f>
        <v>1000 м3</v>
      </c>
      <c r="E54" s="65">
        <f>Source!K28</f>
        <v>5.314E-2</v>
      </c>
      <c r="F54" s="65"/>
      <c r="G54" s="65">
        <f>Source!I28</f>
        <v>5.314E-2</v>
      </c>
      <c r="H54" s="67"/>
      <c r="I54" s="66"/>
      <c r="J54" s="67"/>
      <c r="K54" s="66"/>
      <c r="L54" s="67"/>
    </row>
    <row r="55" spans="1:83" x14ac:dyDescent="0.25">
      <c r="B55" s="68" t="s">
        <v>395</v>
      </c>
      <c r="C55" s="69" t="s">
        <v>482</v>
      </c>
      <c r="D55" s="69"/>
      <c r="E55" s="69"/>
      <c r="F55" s="69"/>
      <c r="G55" s="69"/>
      <c r="H55" s="69"/>
      <c r="I55" s="69"/>
      <c r="J55" s="69"/>
      <c r="K55" s="69"/>
      <c r="L55" s="69"/>
    </row>
    <row r="56" spans="1:83" x14ac:dyDescent="0.25">
      <c r="C56" s="70" t="str">
        <f>"Объем: "&amp;Source!I28&amp;"=53,14/"&amp;"1000"</f>
        <v>Объем: 0,05314=53,14/1000</v>
      </c>
    </row>
    <row r="57" spans="1:83" ht="14.4" x14ac:dyDescent="0.25">
      <c r="A57" s="62"/>
      <c r="B57" s="65">
        <v>1</v>
      </c>
      <c r="C57" s="62" t="s">
        <v>483</v>
      </c>
      <c r="D57" s="64" t="s">
        <v>295</v>
      </c>
      <c r="E57" s="71"/>
      <c r="F57" s="65"/>
      <c r="G57" s="65">
        <f>Source!U28</f>
        <v>0.59317529999999996</v>
      </c>
      <c r="H57" s="65"/>
      <c r="I57" s="65"/>
      <c r="J57" s="65"/>
      <c r="K57" s="65"/>
      <c r="L57" s="72">
        <f>SUM(L58:L58)-SUMIF(CE58:CE58, 1, L58:L58)</f>
        <v>386.85</v>
      </c>
    </row>
    <row r="58" spans="1:83" ht="14.4" x14ac:dyDescent="0.25">
      <c r="A58" s="63"/>
      <c r="B58" s="63" t="s">
        <v>293</v>
      </c>
      <c r="C58" s="63" t="s">
        <v>294</v>
      </c>
      <c r="D58" s="64" t="s">
        <v>295</v>
      </c>
      <c r="E58" s="65">
        <v>8.93</v>
      </c>
      <c r="F58" s="65">
        <f>ROUND(1.25,7)</f>
        <v>1.25</v>
      </c>
      <c r="G58" s="65">
        <f>SmtRes!CX1</f>
        <v>0.59317529999999996</v>
      </c>
      <c r="H58" s="67"/>
      <c r="I58" s="66"/>
      <c r="J58" s="67">
        <f>SmtRes!CZ1</f>
        <v>652.16999999999996</v>
      </c>
      <c r="K58" s="66"/>
      <c r="L58" s="67">
        <f>SmtRes!DI1</f>
        <v>386.85</v>
      </c>
    </row>
    <row r="59" spans="1:83" ht="14.4" x14ac:dyDescent="0.25">
      <c r="A59" s="62"/>
      <c r="B59" s="65">
        <v>2</v>
      </c>
      <c r="C59" s="62" t="s">
        <v>484</v>
      </c>
      <c r="D59" s="64"/>
      <c r="E59" s="71"/>
      <c r="F59" s="65"/>
      <c r="G59" s="65"/>
      <c r="H59" s="65"/>
      <c r="I59" s="65"/>
      <c r="J59" s="65"/>
      <c r="K59" s="65"/>
      <c r="L59" s="72">
        <f>SUM(L60:L62)-SUMIF(CE60:CE62, 1, L60:L62)</f>
        <v>2648.9700000000003</v>
      </c>
    </row>
    <row r="60" spans="1:83" ht="14.4" x14ac:dyDescent="0.25">
      <c r="A60" s="62"/>
      <c r="B60" s="65"/>
      <c r="C60" s="62" t="s">
        <v>486</v>
      </c>
      <c r="D60" s="64" t="s">
        <v>295</v>
      </c>
      <c r="E60" s="71"/>
      <c r="F60" s="65"/>
      <c r="G60" s="65">
        <f>Source!V28</f>
        <v>3.0880983</v>
      </c>
      <c r="H60" s="65"/>
      <c r="I60" s="65"/>
      <c r="J60" s="65"/>
      <c r="K60" s="65"/>
      <c r="L60" s="72">
        <f>SUMIF(CE61:CE62, 1, L61:L62)</f>
        <v>2845.4</v>
      </c>
      <c r="CE60">
        <v>1</v>
      </c>
    </row>
    <row r="61" spans="1:83" ht="27.6" x14ac:dyDescent="0.25">
      <c r="A61" s="63"/>
      <c r="B61" s="63" t="s">
        <v>298</v>
      </c>
      <c r="C61" s="63" t="s">
        <v>300</v>
      </c>
      <c r="D61" s="64" t="s">
        <v>301</v>
      </c>
      <c r="E61" s="65">
        <v>46.49</v>
      </c>
      <c r="F61" s="65">
        <f>ROUND(1.25,7)</f>
        <v>1.25</v>
      </c>
      <c r="G61" s="65">
        <f>SmtRes!CX3</f>
        <v>3.0880983</v>
      </c>
      <c r="H61" s="67">
        <f>SmtRes!CZ3</f>
        <v>675.43</v>
      </c>
      <c r="I61" s="66">
        <f>SmtRes!AJ3</f>
        <v>1.27</v>
      </c>
      <c r="J61" s="67">
        <f>ROUND(H61*I61, 2)</f>
        <v>857.8</v>
      </c>
      <c r="K61" s="66"/>
      <c r="L61" s="67">
        <f>SmtRes!DG3</f>
        <v>2648.97</v>
      </c>
    </row>
    <row r="62" spans="1:83" ht="14.4" x14ac:dyDescent="0.25">
      <c r="A62" s="63"/>
      <c r="B62" s="63" t="s">
        <v>302</v>
      </c>
      <c r="C62" s="73" t="s">
        <v>485</v>
      </c>
      <c r="D62" s="74" t="s">
        <v>295</v>
      </c>
      <c r="E62" s="75">
        <f>SmtRes!DO3*SmtRes!AT3</f>
        <v>46.49</v>
      </c>
      <c r="F62" s="75">
        <f>ROUND(1.25,7)</f>
        <v>1.25</v>
      </c>
      <c r="G62" s="75">
        <f>ROUND(E62*F62*G54, 7)</f>
        <v>3.0880983</v>
      </c>
      <c r="H62" s="76"/>
      <c r="I62" s="77"/>
      <c r="J62" s="76">
        <f>ROUND(SmtRes!AG3/SmtRes!DO3, 2)</f>
        <v>921.41</v>
      </c>
      <c r="K62" s="77"/>
      <c r="L62" s="76">
        <f>SmtRes!DH3</f>
        <v>2845.4</v>
      </c>
      <c r="CE62">
        <v>1</v>
      </c>
    </row>
    <row r="63" spans="1:83" ht="14.4" x14ac:dyDescent="0.25">
      <c r="A63" s="63"/>
      <c r="B63" s="63"/>
      <c r="C63" s="79" t="s">
        <v>487</v>
      </c>
      <c r="D63" s="64"/>
      <c r="E63" s="65"/>
      <c r="F63" s="65"/>
      <c r="G63" s="65"/>
      <c r="H63" s="67"/>
      <c r="I63" s="66"/>
      <c r="J63" s="67"/>
      <c r="K63" s="66"/>
      <c r="L63" s="67">
        <f>L57+L59+L60</f>
        <v>5881.22</v>
      </c>
    </row>
    <row r="64" spans="1:83" ht="14.4" x14ac:dyDescent="0.25">
      <c r="A64" s="63"/>
      <c r="B64" s="63"/>
      <c r="C64" s="63" t="s">
        <v>488</v>
      </c>
      <c r="D64" s="64"/>
      <c r="E64" s="65"/>
      <c r="F64" s="65"/>
      <c r="G64" s="65"/>
      <c r="H64" s="67"/>
      <c r="I64" s="66"/>
      <c r="J64" s="67"/>
      <c r="K64" s="66"/>
      <c r="L64" s="67">
        <f>SUM(AR54:AR67)+SUM(AS54:AS67)+SUM(AT54:AT67)+SUM(AU54:AU67)+SUM(AV54:AV67)</f>
        <v>3232.25</v>
      </c>
    </row>
    <row r="65" spans="1:82" ht="27.6" x14ac:dyDescent="0.25">
      <c r="A65" s="63"/>
      <c r="B65" s="63" t="s">
        <v>31</v>
      </c>
      <c r="C65" s="63" t="s">
        <v>489</v>
      </c>
      <c r="D65" s="64" t="s">
        <v>195</v>
      </c>
      <c r="E65" s="65">
        <f>Source!BZ28</f>
        <v>92</v>
      </c>
      <c r="F65" s="65"/>
      <c r="G65" s="65">
        <f>Source!AT28</f>
        <v>92</v>
      </c>
      <c r="H65" s="67"/>
      <c r="I65" s="66"/>
      <c r="J65" s="67"/>
      <c r="K65" s="66"/>
      <c r="L65" s="67">
        <f>SUM(AZ54:AZ67)</f>
        <v>2973.67</v>
      </c>
    </row>
    <row r="66" spans="1:82" ht="27.6" x14ac:dyDescent="0.25">
      <c r="A66" s="73"/>
      <c r="B66" s="73" t="s">
        <v>32</v>
      </c>
      <c r="C66" s="73" t="s">
        <v>490</v>
      </c>
      <c r="D66" s="74" t="s">
        <v>195</v>
      </c>
      <c r="E66" s="75">
        <f>Source!CA28</f>
        <v>46</v>
      </c>
      <c r="F66" s="75"/>
      <c r="G66" s="75">
        <f>Source!AU28</f>
        <v>46</v>
      </c>
      <c r="H66" s="76"/>
      <c r="I66" s="77"/>
      <c r="J66" s="76"/>
      <c r="K66" s="77"/>
      <c r="L66" s="76">
        <f>SUM(BA54:BA67)</f>
        <v>1486.84</v>
      </c>
    </row>
    <row r="67" spans="1:82" ht="13.8" x14ac:dyDescent="0.25">
      <c r="C67" s="81" t="s">
        <v>491</v>
      </c>
      <c r="D67" s="81"/>
      <c r="E67" s="81"/>
      <c r="F67" s="81"/>
      <c r="G67" s="81"/>
      <c r="H67" s="81"/>
      <c r="I67" s="82">
        <f>IF(E54&lt;&gt;0,K67/E54, 0)</f>
        <v>194612.90929619872</v>
      </c>
      <c r="J67" s="82"/>
      <c r="K67" s="82">
        <f>L57+L59+L65+L66+L60</f>
        <v>10341.73</v>
      </c>
      <c r="L67" s="82"/>
      <c r="AD67">
        <f>ROUND((Source!AT28/100)*((ROUND(SUMIF(SmtRes!AQ1:'SmtRes'!AQ3,"=1",SmtRes!AD1:'SmtRes'!AD3)*Source!I28, 2)+ROUND(SUMIF(SmtRes!AQ1:'SmtRes'!AQ3,"=1",SmtRes!AC1:'SmtRes'!AC3)*Source!I28, 2))), 2)</f>
        <v>76.930000000000007</v>
      </c>
      <c r="AE67">
        <f>ROUND((Source!AU28/100)*((ROUND(SUMIF(SmtRes!AQ1:'SmtRes'!AQ3,"=1",SmtRes!AD1:'SmtRes'!AD3)*Source!I28, 2)+ROUND(SUMIF(SmtRes!AQ1:'SmtRes'!AQ3,"=1",SmtRes!AC1:'SmtRes'!AC3)*Source!I28, 2))), 2)</f>
        <v>38.47</v>
      </c>
      <c r="AN67" s="78">
        <f>L57+L59+L65+L66+L60</f>
        <v>10341.73</v>
      </c>
      <c r="AO67" s="78">
        <f>L59</f>
        <v>2648.9700000000003</v>
      </c>
      <c r="AQ67" t="s">
        <v>492</v>
      </c>
      <c r="AR67" s="78">
        <f>L57</f>
        <v>386.85</v>
      </c>
      <c r="AT67" s="78">
        <f>L60</f>
        <v>2845.4</v>
      </c>
      <c r="AV67" t="s">
        <v>492</v>
      </c>
      <c r="AW67">
        <f>0</f>
        <v>0</v>
      </c>
      <c r="AZ67">
        <f>Source!X28</f>
        <v>2973.67</v>
      </c>
      <c r="BA67">
        <f>Source!Y28</f>
        <v>1486.84</v>
      </c>
      <c r="CD67">
        <v>1</v>
      </c>
    </row>
    <row r="68" spans="1:82" ht="41.4" x14ac:dyDescent="0.25">
      <c r="A68" s="61" t="s">
        <v>33</v>
      </c>
      <c r="B68" s="63" t="s">
        <v>493</v>
      </c>
      <c r="C68" s="63" t="str">
        <f>Source!G29</f>
        <v>Разработка грунта вручную в траншеях глубиной до 2 м без креплений с откосами, группа грунтов: 2</v>
      </c>
      <c r="D68" s="64" t="str">
        <f>Source!H29</f>
        <v>100 м3</v>
      </c>
      <c r="E68" s="65">
        <f>Source!K29</f>
        <v>0.2278</v>
      </c>
      <c r="F68" s="65"/>
      <c r="G68" s="65">
        <f>Source!I29</f>
        <v>0.2278</v>
      </c>
      <c r="H68" s="67"/>
      <c r="I68" s="66"/>
      <c r="J68" s="67"/>
      <c r="K68" s="66"/>
      <c r="L68" s="67"/>
    </row>
    <row r="69" spans="1:82" x14ac:dyDescent="0.25">
      <c r="C69" s="70" t="str">
        <f>"Объем: "&amp;Source!I29&amp;"=22,78/"&amp;"100"</f>
        <v>Объем: 0,2278=22,78/100</v>
      </c>
    </row>
    <row r="70" spans="1:82" ht="14.4" x14ac:dyDescent="0.25">
      <c r="A70" s="62"/>
      <c r="B70" s="65">
        <v>1</v>
      </c>
      <c r="C70" s="62" t="s">
        <v>483</v>
      </c>
      <c r="D70" s="64" t="s">
        <v>295</v>
      </c>
      <c r="E70" s="71"/>
      <c r="F70" s="65"/>
      <c r="G70" s="65">
        <f>Source!U29</f>
        <v>35.081200000000003</v>
      </c>
      <c r="H70" s="65"/>
      <c r="I70" s="65"/>
      <c r="J70" s="65"/>
      <c r="K70" s="65"/>
      <c r="L70" s="72">
        <f>SUM(L71:L71)-SUMIF(CE71:CE71, 1, L71:L71)</f>
        <v>22878.91</v>
      </c>
    </row>
    <row r="71" spans="1:82" ht="14.4" x14ac:dyDescent="0.25">
      <c r="A71" s="63"/>
      <c r="B71" s="63" t="s">
        <v>293</v>
      </c>
      <c r="C71" s="73" t="s">
        <v>294</v>
      </c>
      <c r="D71" s="74" t="s">
        <v>295</v>
      </c>
      <c r="E71" s="75">
        <v>154</v>
      </c>
      <c r="F71" s="75"/>
      <c r="G71" s="75">
        <f>SmtRes!CX4</f>
        <v>35.081200000000003</v>
      </c>
      <c r="H71" s="76"/>
      <c r="I71" s="77"/>
      <c r="J71" s="76">
        <f>SmtRes!CZ4</f>
        <v>652.16999999999996</v>
      </c>
      <c r="K71" s="77"/>
      <c r="L71" s="76">
        <f>SmtRes!DI4</f>
        <v>22878.91</v>
      </c>
    </row>
    <row r="72" spans="1:82" ht="14.4" x14ac:dyDescent="0.25">
      <c r="A72" s="63"/>
      <c r="B72" s="63"/>
      <c r="C72" s="79" t="s">
        <v>487</v>
      </c>
      <c r="D72" s="64"/>
      <c r="E72" s="65"/>
      <c r="F72" s="65"/>
      <c r="G72" s="65"/>
      <c r="H72" s="67"/>
      <c r="I72" s="66"/>
      <c r="J72" s="67"/>
      <c r="K72" s="66"/>
      <c r="L72" s="67">
        <f>L70</f>
        <v>22878.91</v>
      </c>
    </row>
    <row r="73" spans="1:82" ht="14.4" x14ac:dyDescent="0.25">
      <c r="A73" s="63"/>
      <c r="B73" s="63"/>
      <c r="C73" s="63" t="s">
        <v>488</v>
      </c>
      <c r="D73" s="64"/>
      <c r="E73" s="65"/>
      <c r="F73" s="65"/>
      <c r="G73" s="65"/>
      <c r="H73" s="67"/>
      <c r="I73" s="66"/>
      <c r="J73" s="67"/>
      <c r="K73" s="66"/>
      <c r="L73" s="67">
        <f>SUM(AR68:AR76)+SUM(AS68:AS76)+SUM(AT68:AT76)+SUM(AU68:AU76)+SUM(AV68:AV76)</f>
        <v>22878.91</v>
      </c>
    </row>
    <row r="74" spans="1:82" ht="27.6" x14ac:dyDescent="0.25">
      <c r="A74" s="63"/>
      <c r="B74" s="63" t="s">
        <v>39</v>
      </c>
      <c r="C74" s="63" t="s">
        <v>494</v>
      </c>
      <c r="D74" s="64" t="s">
        <v>195</v>
      </c>
      <c r="E74" s="65">
        <f>Source!BZ29</f>
        <v>89</v>
      </c>
      <c r="F74" s="65"/>
      <c r="G74" s="65">
        <f>Source!AT29</f>
        <v>89</v>
      </c>
      <c r="H74" s="67"/>
      <c r="I74" s="66"/>
      <c r="J74" s="67"/>
      <c r="K74" s="66"/>
      <c r="L74" s="67">
        <f>SUM(AZ68:AZ76)</f>
        <v>20362.23</v>
      </c>
    </row>
    <row r="75" spans="1:82" ht="27.6" x14ac:dyDescent="0.25">
      <c r="A75" s="73"/>
      <c r="B75" s="73" t="s">
        <v>40</v>
      </c>
      <c r="C75" s="73" t="s">
        <v>495</v>
      </c>
      <c r="D75" s="74" t="s">
        <v>195</v>
      </c>
      <c r="E75" s="75">
        <f>Source!CA29</f>
        <v>40</v>
      </c>
      <c r="F75" s="75"/>
      <c r="G75" s="75">
        <f>Source!AU29</f>
        <v>40</v>
      </c>
      <c r="H75" s="76"/>
      <c r="I75" s="77"/>
      <c r="J75" s="76"/>
      <c r="K75" s="77"/>
      <c r="L75" s="76">
        <f>SUM(BA68:BA76)</f>
        <v>9151.56</v>
      </c>
    </row>
    <row r="76" spans="1:82" ht="13.8" x14ac:dyDescent="0.25">
      <c r="C76" s="81" t="s">
        <v>491</v>
      </c>
      <c r="D76" s="81"/>
      <c r="E76" s="81"/>
      <c r="F76" s="81"/>
      <c r="G76" s="81"/>
      <c r="H76" s="81"/>
      <c r="I76" s="82">
        <f>IF(E68&lt;&gt;0,K76/E68, 0)</f>
        <v>229994.29323968393</v>
      </c>
      <c r="J76" s="82"/>
      <c r="K76" s="82">
        <f>L70+L74+L75</f>
        <v>52392.7</v>
      </c>
      <c r="L76" s="82"/>
      <c r="AD76">
        <f>ROUND((Source!AT29/100)*((ROUND(SUMIF(SmtRes!AQ4:'SmtRes'!AQ4,"=1",SmtRes!AD4:'SmtRes'!AD4)*Source!I29, 2)+ROUND(SUMIF(SmtRes!AQ4:'SmtRes'!AQ4,"=1",SmtRes!AC4:'SmtRes'!AC4)*Source!I29, 2))), 2)</f>
        <v>132.22</v>
      </c>
      <c r="AE76">
        <f>ROUND((Source!AU29/100)*((ROUND(SUMIF(SmtRes!AQ4:'SmtRes'!AQ4,"=1",SmtRes!AD4:'SmtRes'!AD4)*Source!I29, 2)+ROUND(SUMIF(SmtRes!AQ4:'SmtRes'!AQ4,"=1",SmtRes!AC4:'SmtRes'!AC4)*Source!I29, 2))), 2)</f>
        <v>59.42</v>
      </c>
      <c r="AN76" s="78">
        <f>L70+L74+L75</f>
        <v>52392.7</v>
      </c>
      <c r="AO76">
        <f>0</f>
        <v>0</v>
      </c>
      <c r="AQ76" t="s">
        <v>492</v>
      </c>
      <c r="AR76" s="78">
        <f>L70</f>
        <v>22878.91</v>
      </c>
      <c r="AT76">
        <f>0</f>
        <v>0</v>
      </c>
      <c r="AV76" t="s">
        <v>492</v>
      </c>
      <c r="AW76">
        <f>0</f>
        <v>0</v>
      </c>
      <c r="AZ76">
        <f>Source!X29</f>
        <v>20362.23</v>
      </c>
      <c r="BA76">
        <f>Source!Y29</f>
        <v>9151.56</v>
      </c>
      <c r="CD76">
        <v>1</v>
      </c>
    </row>
    <row r="77" spans="1:82" ht="27.6" x14ac:dyDescent="0.25">
      <c r="A77" s="61" t="s">
        <v>41</v>
      </c>
      <c r="B77" s="63" t="s">
        <v>496</v>
      </c>
      <c r="C77" s="63" t="str">
        <f>Source!G30</f>
        <v>Засыпка вручную траншей, пазух котлованов и ям, группа грунтов: 1</v>
      </c>
      <c r="D77" s="64" t="str">
        <f>Source!H30</f>
        <v>100 м3</v>
      </c>
      <c r="E77" s="65">
        <f>Source!K30</f>
        <v>0.15770000000000001</v>
      </c>
      <c r="F77" s="65"/>
      <c r="G77" s="65">
        <f>Source!I30</f>
        <v>0.15770000000000001</v>
      </c>
      <c r="H77" s="67"/>
      <c r="I77" s="66"/>
      <c r="J77" s="67"/>
      <c r="K77" s="66"/>
      <c r="L77" s="67"/>
    </row>
    <row r="78" spans="1:82" x14ac:dyDescent="0.25">
      <c r="C78" s="70" t="str">
        <f>"Объем: "&amp;Source!I30&amp;"=15,77/"&amp;"100"</f>
        <v>Объем: 0,1577=15,77/100</v>
      </c>
    </row>
    <row r="79" spans="1:82" ht="14.4" x14ac:dyDescent="0.25">
      <c r="A79" s="62"/>
      <c r="B79" s="65">
        <v>1</v>
      </c>
      <c r="C79" s="62" t="s">
        <v>483</v>
      </c>
      <c r="D79" s="64" t="s">
        <v>295</v>
      </c>
      <c r="E79" s="71"/>
      <c r="F79" s="65"/>
      <c r="G79" s="65">
        <f>Source!U30</f>
        <v>13.95645</v>
      </c>
      <c r="H79" s="65"/>
      <c r="I79" s="65"/>
      <c r="J79" s="65"/>
      <c r="K79" s="65"/>
      <c r="L79" s="72">
        <f>SUM(L80:L80)-SUMIF(CE80:CE80, 1, L80:L80)</f>
        <v>8726.1299999999992</v>
      </c>
    </row>
    <row r="80" spans="1:82" ht="14.4" x14ac:dyDescent="0.25">
      <c r="A80" s="63"/>
      <c r="B80" s="63" t="s">
        <v>303</v>
      </c>
      <c r="C80" s="73" t="s">
        <v>304</v>
      </c>
      <c r="D80" s="74" t="s">
        <v>295</v>
      </c>
      <c r="E80" s="75">
        <v>88.5</v>
      </c>
      <c r="F80" s="75"/>
      <c r="G80" s="75">
        <f>SmtRes!CX5</f>
        <v>13.95645</v>
      </c>
      <c r="H80" s="76"/>
      <c r="I80" s="77"/>
      <c r="J80" s="76">
        <f>SmtRes!CZ5</f>
        <v>625.24</v>
      </c>
      <c r="K80" s="77"/>
      <c r="L80" s="76">
        <f>SmtRes!DI5</f>
        <v>8726.1299999999992</v>
      </c>
    </row>
    <row r="81" spans="1:83" ht="14.4" x14ac:dyDescent="0.25">
      <c r="A81" s="63"/>
      <c r="B81" s="63"/>
      <c r="C81" s="79" t="s">
        <v>487</v>
      </c>
      <c r="D81" s="64"/>
      <c r="E81" s="65"/>
      <c r="F81" s="65"/>
      <c r="G81" s="65"/>
      <c r="H81" s="67"/>
      <c r="I81" s="66"/>
      <c r="J81" s="67"/>
      <c r="K81" s="66"/>
      <c r="L81" s="67">
        <f>L79</f>
        <v>8726.1299999999992</v>
      </c>
    </row>
    <row r="82" spans="1:83" ht="14.4" x14ac:dyDescent="0.25">
      <c r="A82" s="63"/>
      <c r="B82" s="63"/>
      <c r="C82" s="63" t="s">
        <v>488</v>
      </c>
      <c r="D82" s="64"/>
      <c r="E82" s="65"/>
      <c r="F82" s="65"/>
      <c r="G82" s="65"/>
      <c r="H82" s="67"/>
      <c r="I82" s="66"/>
      <c r="J82" s="67"/>
      <c r="K82" s="66"/>
      <c r="L82" s="67">
        <f>SUM(AR77:AR85)+SUM(AS77:AS85)+SUM(AT77:AT85)+SUM(AU77:AU85)+SUM(AV77:AV85)</f>
        <v>8726.1299999999992</v>
      </c>
    </row>
    <row r="83" spans="1:83" ht="27.6" x14ac:dyDescent="0.25">
      <c r="A83" s="63"/>
      <c r="B83" s="63" t="s">
        <v>39</v>
      </c>
      <c r="C83" s="63" t="s">
        <v>494</v>
      </c>
      <c r="D83" s="64" t="s">
        <v>195</v>
      </c>
      <c r="E83" s="65">
        <f>Source!BZ30</f>
        <v>89</v>
      </c>
      <c r="F83" s="65"/>
      <c r="G83" s="65">
        <f>Source!AT30</f>
        <v>89</v>
      </c>
      <c r="H83" s="67"/>
      <c r="I83" s="66"/>
      <c r="J83" s="67"/>
      <c r="K83" s="66"/>
      <c r="L83" s="67">
        <f>SUM(AZ77:AZ85)</f>
        <v>7766.26</v>
      </c>
    </row>
    <row r="84" spans="1:83" ht="27.6" x14ac:dyDescent="0.25">
      <c r="A84" s="73"/>
      <c r="B84" s="73" t="s">
        <v>40</v>
      </c>
      <c r="C84" s="73" t="s">
        <v>495</v>
      </c>
      <c r="D84" s="74" t="s">
        <v>195</v>
      </c>
      <c r="E84" s="75">
        <f>Source!CA30</f>
        <v>40</v>
      </c>
      <c r="F84" s="75"/>
      <c r="G84" s="75">
        <f>Source!AU30</f>
        <v>40</v>
      </c>
      <c r="H84" s="76"/>
      <c r="I84" s="77"/>
      <c r="J84" s="76"/>
      <c r="K84" s="77"/>
      <c r="L84" s="76">
        <f>SUM(BA77:BA85)</f>
        <v>3490.45</v>
      </c>
    </row>
    <row r="85" spans="1:83" ht="13.8" x14ac:dyDescent="0.25">
      <c r="C85" s="81" t="s">
        <v>491</v>
      </c>
      <c r="D85" s="81"/>
      <c r="E85" s="81"/>
      <c r="F85" s="81"/>
      <c r="G85" s="81"/>
      <c r="H85" s="81"/>
      <c r="I85" s="82">
        <f>IF(E77&lt;&gt;0,K85/E77, 0)</f>
        <v>126714.2675967026</v>
      </c>
      <c r="J85" s="82"/>
      <c r="K85" s="82">
        <f>L79+L83+L84</f>
        <v>19982.84</v>
      </c>
      <c r="L85" s="82"/>
      <c r="AD85">
        <f>ROUND((Source!AT30/100)*((ROUND(SUMIF(SmtRes!AQ5:'SmtRes'!AQ5,"=1",SmtRes!AD5:'SmtRes'!AD5)*Source!I30, 2)+ROUND(SUMIF(SmtRes!AQ5:'SmtRes'!AQ5,"=1",SmtRes!AC5:'SmtRes'!AC5)*Source!I30, 2))), 2)</f>
        <v>87.75</v>
      </c>
      <c r="AE85">
        <f>ROUND((Source!AU30/100)*((ROUND(SUMIF(SmtRes!AQ5:'SmtRes'!AQ5,"=1",SmtRes!AD5:'SmtRes'!AD5)*Source!I30, 2)+ROUND(SUMIF(SmtRes!AQ5:'SmtRes'!AQ5,"=1",SmtRes!AC5:'SmtRes'!AC5)*Source!I30, 2))), 2)</f>
        <v>39.44</v>
      </c>
      <c r="AN85" s="78">
        <f>L79+L83+L84</f>
        <v>19982.84</v>
      </c>
      <c r="AO85">
        <f>0</f>
        <v>0</v>
      </c>
      <c r="AQ85" t="s">
        <v>492</v>
      </c>
      <c r="AR85" s="78">
        <f>L79</f>
        <v>8726.1299999999992</v>
      </c>
      <c r="AT85">
        <f>0</f>
        <v>0</v>
      </c>
      <c r="AV85" t="s">
        <v>492</v>
      </c>
      <c r="AW85">
        <f>0</f>
        <v>0</v>
      </c>
      <c r="AZ85">
        <f>Source!X30</f>
        <v>7766.26</v>
      </c>
      <c r="BA85">
        <f>Source!Y30</f>
        <v>3490.45</v>
      </c>
      <c r="CD85">
        <v>1</v>
      </c>
    </row>
    <row r="86" spans="1:83" ht="55.2" x14ac:dyDescent="0.25">
      <c r="A86" s="61" t="s">
        <v>45</v>
      </c>
      <c r="B86" s="63" t="s">
        <v>497</v>
      </c>
      <c r="C86" s="63" t="str">
        <f>Source!G31</f>
        <v>Засыпка траншей и котлованов с перемещением грунта до 5 м бульдозерами мощностью: 59 кВт (80 л.с.), группа грунтов 1</v>
      </c>
      <c r="D86" s="64" t="str">
        <f>Source!H31</f>
        <v>1000 м3</v>
      </c>
      <c r="E86" s="65">
        <f>Source!K31</f>
        <v>3.6790000000000003E-2</v>
      </c>
      <c r="F86" s="65"/>
      <c r="G86" s="65">
        <f>Source!I31</f>
        <v>3.6790000000000003E-2</v>
      </c>
      <c r="H86" s="67"/>
      <c r="I86" s="66"/>
      <c r="J86" s="67"/>
      <c r="K86" s="66"/>
      <c r="L86" s="67"/>
    </row>
    <row r="87" spans="1:83" x14ac:dyDescent="0.25">
      <c r="C87" s="70" t="str">
        <f>"Объем: "&amp;Source!I31&amp;"=36,79/"&amp;"1000"</f>
        <v>Объем: 0,03679=36,79/1000</v>
      </c>
    </row>
    <row r="88" spans="1:83" ht="14.4" x14ac:dyDescent="0.25">
      <c r="A88" s="62"/>
      <c r="B88" s="65">
        <v>2</v>
      </c>
      <c r="C88" s="62" t="s">
        <v>484</v>
      </c>
      <c r="D88" s="64"/>
      <c r="E88" s="71"/>
      <c r="F88" s="65"/>
      <c r="G88" s="65"/>
      <c r="H88" s="65"/>
      <c r="I88" s="65"/>
      <c r="J88" s="65"/>
      <c r="K88" s="65"/>
      <c r="L88" s="72">
        <f>SUM(L89:L91)-SUMIF(CE89:CE91, 1, L89:L91)</f>
        <v>286.32999999999993</v>
      </c>
    </row>
    <row r="89" spans="1:83" ht="14.4" x14ac:dyDescent="0.25">
      <c r="A89" s="62"/>
      <c r="B89" s="65"/>
      <c r="C89" s="62" t="s">
        <v>486</v>
      </c>
      <c r="D89" s="64" t="s">
        <v>295</v>
      </c>
      <c r="E89" s="71"/>
      <c r="F89" s="65"/>
      <c r="G89" s="65">
        <f>Source!V31</f>
        <v>0.25421890000000003</v>
      </c>
      <c r="H89" s="65"/>
      <c r="I89" s="65"/>
      <c r="J89" s="65"/>
      <c r="K89" s="65"/>
      <c r="L89" s="72">
        <f>SUMIF(CE90:CE91, 1, L90:L91)</f>
        <v>234.24</v>
      </c>
      <c r="CE89">
        <v>1</v>
      </c>
    </row>
    <row r="90" spans="1:83" ht="14.4" x14ac:dyDescent="0.25">
      <c r="A90" s="63"/>
      <c r="B90" s="63" t="s">
        <v>305</v>
      </c>
      <c r="C90" s="63" t="s">
        <v>307</v>
      </c>
      <c r="D90" s="64" t="s">
        <v>301</v>
      </c>
      <c r="E90" s="65">
        <v>6.91</v>
      </c>
      <c r="F90" s="65"/>
      <c r="G90" s="65">
        <f>SmtRes!CX7</f>
        <v>0.25421890000000003</v>
      </c>
      <c r="H90" s="67">
        <f>SmtRes!CZ7</f>
        <v>828.16</v>
      </c>
      <c r="I90" s="66">
        <f>SmtRes!AJ7</f>
        <v>1.36</v>
      </c>
      <c r="J90" s="67">
        <f>ROUND(H90*I90, 2)</f>
        <v>1126.3</v>
      </c>
      <c r="K90" s="66"/>
      <c r="L90" s="67">
        <f>SmtRes!DG7</f>
        <v>286.33</v>
      </c>
    </row>
    <row r="91" spans="1:83" ht="14.4" x14ac:dyDescent="0.25">
      <c r="A91" s="63"/>
      <c r="B91" s="63" t="s">
        <v>302</v>
      </c>
      <c r="C91" s="73" t="s">
        <v>485</v>
      </c>
      <c r="D91" s="74" t="s">
        <v>295</v>
      </c>
      <c r="E91" s="75">
        <f>SmtRes!DO7*SmtRes!AT7</f>
        <v>6.91</v>
      </c>
      <c r="F91" s="75"/>
      <c r="G91" s="75">
        <f>ROUND(E91*G86, 7)</f>
        <v>0.25421890000000003</v>
      </c>
      <c r="H91" s="76"/>
      <c r="I91" s="77"/>
      <c r="J91" s="76">
        <f>ROUND(SmtRes!AG7/SmtRes!DO7, 2)</f>
        <v>921.41</v>
      </c>
      <c r="K91" s="77"/>
      <c r="L91" s="76">
        <f>SmtRes!DH7</f>
        <v>234.24</v>
      </c>
      <c r="CE91">
        <v>1</v>
      </c>
    </row>
    <row r="92" spans="1:83" ht="14.4" x14ac:dyDescent="0.25">
      <c r="A92" s="63"/>
      <c r="B92" s="63"/>
      <c r="C92" s="79" t="s">
        <v>487</v>
      </c>
      <c r="D92" s="64"/>
      <c r="E92" s="65"/>
      <c r="F92" s="65"/>
      <c r="G92" s="65"/>
      <c r="H92" s="67"/>
      <c r="I92" s="66"/>
      <c r="J92" s="67"/>
      <c r="K92" s="66"/>
      <c r="L92" s="67">
        <f>L88+L89</f>
        <v>520.56999999999994</v>
      </c>
    </row>
    <row r="93" spans="1:83" ht="14.4" x14ac:dyDescent="0.25">
      <c r="A93" s="63"/>
      <c r="B93" s="63"/>
      <c r="C93" s="63" t="s">
        <v>488</v>
      </c>
      <c r="D93" s="64"/>
      <c r="E93" s="65"/>
      <c r="F93" s="65"/>
      <c r="G93" s="65"/>
      <c r="H93" s="67"/>
      <c r="I93" s="66"/>
      <c r="J93" s="67"/>
      <c r="K93" s="66"/>
      <c r="L93" s="67">
        <f>SUM(AR86:AR96)+SUM(AS86:AS96)+SUM(AT86:AT96)+SUM(AU86:AU96)+SUM(AV86:AV96)</f>
        <v>234.24</v>
      </c>
    </row>
    <row r="94" spans="1:83" ht="27.6" x14ac:dyDescent="0.25">
      <c r="A94" s="63"/>
      <c r="B94" s="63" t="s">
        <v>31</v>
      </c>
      <c r="C94" s="63" t="s">
        <v>489</v>
      </c>
      <c r="D94" s="64" t="s">
        <v>195</v>
      </c>
      <c r="E94" s="65">
        <f>Source!BZ31</f>
        <v>92</v>
      </c>
      <c r="F94" s="65"/>
      <c r="G94" s="65">
        <f>Source!AT31</f>
        <v>92</v>
      </c>
      <c r="H94" s="67"/>
      <c r="I94" s="66"/>
      <c r="J94" s="67"/>
      <c r="K94" s="66"/>
      <c r="L94" s="67">
        <f>SUM(AZ86:AZ96)</f>
        <v>215.5</v>
      </c>
    </row>
    <row r="95" spans="1:83" ht="27.6" x14ac:dyDescent="0.25">
      <c r="A95" s="73"/>
      <c r="B95" s="73" t="s">
        <v>32</v>
      </c>
      <c r="C95" s="73" t="s">
        <v>490</v>
      </c>
      <c r="D95" s="74" t="s">
        <v>195</v>
      </c>
      <c r="E95" s="75">
        <f>Source!CA31</f>
        <v>46</v>
      </c>
      <c r="F95" s="75"/>
      <c r="G95" s="75">
        <f>Source!AU31</f>
        <v>46</v>
      </c>
      <c r="H95" s="76"/>
      <c r="I95" s="77"/>
      <c r="J95" s="76"/>
      <c r="K95" s="77"/>
      <c r="L95" s="76">
        <f>SUM(BA86:BA96)</f>
        <v>107.75</v>
      </c>
    </row>
    <row r="96" spans="1:83" ht="13.8" x14ac:dyDescent="0.25">
      <c r="C96" s="81" t="s">
        <v>491</v>
      </c>
      <c r="D96" s="81"/>
      <c r="E96" s="81"/>
      <c r="F96" s="81"/>
      <c r="G96" s="81"/>
      <c r="H96" s="81"/>
      <c r="I96" s="82">
        <f>IF(E86&lt;&gt;0,K96/E86, 0)</f>
        <v>22936.123946724649</v>
      </c>
      <c r="J96" s="82"/>
      <c r="K96" s="82">
        <f>L88+L94+L95+L89</f>
        <v>843.81999999999994</v>
      </c>
      <c r="L96" s="82"/>
      <c r="AD96">
        <f>ROUND((Source!AT31/100)*((ROUND(SUMIF(SmtRes!AQ6:'SmtRes'!AQ7,"=1",SmtRes!AD6:'SmtRes'!AD7)*Source!I31, 2)+ROUND(SUMIF(SmtRes!AQ6:'SmtRes'!AQ7,"=1",SmtRes!AC6:'SmtRes'!AC7)*Source!I31, 2))), 2)</f>
        <v>31.19</v>
      </c>
      <c r="AE96">
        <f>ROUND((Source!AU31/100)*((ROUND(SUMIF(SmtRes!AQ6:'SmtRes'!AQ7,"=1",SmtRes!AD6:'SmtRes'!AD7)*Source!I31, 2)+ROUND(SUMIF(SmtRes!AQ6:'SmtRes'!AQ7,"=1",SmtRes!AC6:'SmtRes'!AC7)*Source!I31, 2))), 2)</f>
        <v>15.59</v>
      </c>
      <c r="AN96" s="78">
        <f>L88+L94+L95+L89</f>
        <v>843.81999999999994</v>
      </c>
      <c r="AO96" s="78">
        <f>L88</f>
        <v>286.32999999999993</v>
      </c>
      <c r="AQ96" t="s">
        <v>492</v>
      </c>
      <c r="AR96">
        <f>0</f>
        <v>0</v>
      </c>
      <c r="AT96" s="78">
        <f>L89</f>
        <v>234.24</v>
      </c>
      <c r="AV96" t="s">
        <v>492</v>
      </c>
      <c r="AW96">
        <f>0</f>
        <v>0</v>
      </c>
      <c r="AZ96">
        <f>Source!X31</f>
        <v>215.5</v>
      </c>
      <c r="BA96">
        <f>Source!Y31</f>
        <v>107.75</v>
      </c>
      <c r="CD96">
        <v>1</v>
      </c>
    </row>
    <row r="97" spans="1:83" ht="27.6" x14ac:dyDescent="0.25">
      <c r="A97" s="61" t="s">
        <v>49</v>
      </c>
      <c r="B97" s="63" t="s">
        <v>498</v>
      </c>
      <c r="C97" s="63" t="str">
        <f>Source!G32</f>
        <v>Уплотнение грунта пневматическими трамбовками, группа грунтов: 1-2</v>
      </c>
      <c r="D97" s="64" t="str">
        <f>Source!H32</f>
        <v>100 м3</v>
      </c>
      <c r="E97" s="65">
        <f>Source!K32</f>
        <v>0.3679</v>
      </c>
      <c r="F97" s="65"/>
      <c r="G97" s="65">
        <f>Source!I32</f>
        <v>0.3679</v>
      </c>
      <c r="H97" s="67"/>
      <c r="I97" s="66"/>
      <c r="J97" s="67"/>
      <c r="K97" s="66"/>
      <c r="L97" s="67"/>
    </row>
    <row r="98" spans="1:83" x14ac:dyDescent="0.25">
      <c r="C98" s="70" t="str">
        <f>"Объем: "&amp;Source!I32&amp;"=36,79/"&amp;"100"</f>
        <v>Объем: 0,3679=36,79/100</v>
      </c>
    </row>
    <row r="99" spans="1:83" ht="14.4" x14ac:dyDescent="0.25">
      <c r="A99" s="62"/>
      <c r="B99" s="65">
        <v>1</v>
      </c>
      <c r="C99" s="62" t="s">
        <v>483</v>
      </c>
      <c r="D99" s="64" t="s">
        <v>295</v>
      </c>
      <c r="E99" s="71"/>
      <c r="F99" s="65"/>
      <c r="G99" s="65">
        <f>Source!U32</f>
        <v>4.6097869999999999</v>
      </c>
      <c r="H99" s="65"/>
      <c r="I99" s="65"/>
      <c r="J99" s="65"/>
      <c r="K99" s="65"/>
      <c r="L99" s="72">
        <f>SUM(L100:L100)-SUMIF(CE100:CE100, 1, L100:L100)</f>
        <v>3282.17</v>
      </c>
    </row>
    <row r="100" spans="1:83" ht="14.4" x14ac:dyDescent="0.25">
      <c r="A100" s="63"/>
      <c r="B100" s="63" t="s">
        <v>308</v>
      </c>
      <c r="C100" s="63" t="s">
        <v>309</v>
      </c>
      <c r="D100" s="64" t="s">
        <v>295</v>
      </c>
      <c r="E100" s="65">
        <v>12.53</v>
      </c>
      <c r="F100" s="65"/>
      <c r="G100" s="65">
        <f>SmtRes!CX8</f>
        <v>4.6097869999999999</v>
      </c>
      <c r="H100" s="67"/>
      <c r="I100" s="66"/>
      <c r="J100" s="67">
        <f>SmtRes!CZ8</f>
        <v>712</v>
      </c>
      <c r="K100" s="66"/>
      <c r="L100" s="67">
        <f>SmtRes!DI8</f>
        <v>3282.17</v>
      </c>
    </row>
    <row r="101" spans="1:83" ht="14.4" x14ac:dyDescent="0.25">
      <c r="A101" s="62"/>
      <c r="B101" s="65">
        <v>2</v>
      </c>
      <c r="C101" s="62" t="s">
        <v>484</v>
      </c>
      <c r="D101" s="64"/>
      <c r="E101" s="71"/>
      <c r="F101" s="65"/>
      <c r="G101" s="65"/>
      <c r="H101" s="65"/>
      <c r="I101" s="65"/>
      <c r="J101" s="65"/>
      <c r="K101" s="65"/>
      <c r="L101" s="72">
        <f>SUM(L102:L105)-SUMIF(CE102:CE105, 1, L102:L105)</f>
        <v>378.3900000000001</v>
      </c>
    </row>
    <row r="102" spans="1:83" ht="14.4" x14ac:dyDescent="0.25">
      <c r="A102" s="62"/>
      <c r="B102" s="65"/>
      <c r="C102" s="62" t="s">
        <v>486</v>
      </c>
      <c r="D102" s="64" t="s">
        <v>295</v>
      </c>
      <c r="E102" s="71"/>
      <c r="F102" s="65"/>
      <c r="G102" s="65">
        <f>Source!V32</f>
        <v>0.96389800000000003</v>
      </c>
      <c r="H102" s="65"/>
      <c r="I102" s="65"/>
      <c r="J102" s="65"/>
      <c r="K102" s="65"/>
      <c r="L102" s="72">
        <f>SUMIF(CE103:CE105, 1, L103:L105)</f>
        <v>772.81</v>
      </c>
      <c r="CE102">
        <v>1</v>
      </c>
    </row>
    <row r="103" spans="1:83" ht="41.4" x14ac:dyDescent="0.25">
      <c r="A103" s="63"/>
      <c r="B103" s="63" t="s">
        <v>310</v>
      </c>
      <c r="C103" s="63" t="s">
        <v>312</v>
      </c>
      <c r="D103" s="64" t="s">
        <v>301</v>
      </c>
      <c r="E103" s="65">
        <v>10.5</v>
      </c>
      <c r="F103" s="65"/>
      <c r="G103" s="65">
        <f>SmtRes!CX10</f>
        <v>3.8629500000000001</v>
      </c>
      <c r="H103" s="67">
        <f>SmtRes!CZ10</f>
        <v>2.41</v>
      </c>
      <c r="I103" s="66">
        <f>SmtRes!AJ10</f>
        <v>1.1100000000000001</v>
      </c>
      <c r="J103" s="67">
        <f>ROUND(H103*I103, 2)</f>
        <v>2.68</v>
      </c>
      <c r="K103" s="66"/>
      <c r="L103" s="67">
        <f>SmtRes!DG10</f>
        <v>10.35</v>
      </c>
    </row>
    <row r="104" spans="1:83" ht="55.2" x14ac:dyDescent="0.25">
      <c r="A104" s="63"/>
      <c r="B104" s="63" t="s">
        <v>313</v>
      </c>
      <c r="C104" s="63" t="s">
        <v>315</v>
      </c>
      <c r="D104" s="64" t="s">
        <v>301</v>
      </c>
      <c r="E104" s="65">
        <v>2.62</v>
      </c>
      <c r="F104" s="65"/>
      <c r="G104" s="65">
        <f>SmtRes!CX11</f>
        <v>0.96389800000000003</v>
      </c>
      <c r="H104" s="67"/>
      <c r="I104" s="66"/>
      <c r="J104" s="67">
        <f>SmtRes!CZ11</f>
        <v>381.82</v>
      </c>
      <c r="K104" s="66"/>
      <c r="L104" s="67">
        <f>SmtRes!DG11</f>
        <v>368.04</v>
      </c>
    </row>
    <row r="105" spans="1:83" ht="14.4" x14ac:dyDescent="0.25">
      <c r="A105" s="63"/>
      <c r="B105" s="63" t="s">
        <v>316</v>
      </c>
      <c r="C105" s="73" t="s">
        <v>499</v>
      </c>
      <c r="D105" s="74" t="s">
        <v>295</v>
      </c>
      <c r="E105" s="75">
        <f>SmtRes!DO11*SmtRes!AT11</f>
        <v>2.62</v>
      </c>
      <c r="F105" s="75"/>
      <c r="G105" s="75">
        <f>ROUND(E105*G97, 7)</f>
        <v>0.96389800000000003</v>
      </c>
      <c r="H105" s="76"/>
      <c r="I105" s="77"/>
      <c r="J105" s="76">
        <f>ROUND(SmtRes!AG11/SmtRes!DO11, 2)</f>
        <v>801.75</v>
      </c>
      <c r="K105" s="77"/>
      <c r="L105" s="76">
        <f>SmtRes!DH11</f>
        <v>772.81</v>
      </c>
      <c r="CE105">
        <v>1</v>
      </c>
    </row>
    <row r="106" spans="1:83" ht="14.4" x14ac:dyDescent="0.25">
      <c r="A106" s="63"/>
      <c r="B106" s="63"/>
      <c r="C106" s="79" t="s">
        <v>487</v>
      </c>
      <c r="D106" s="64"/>
      <c r="E106" s="65"/>
      <c r="F106" s="65"/>
      <c r="G106" s="65"/>
      <c r="H106" s="67"/>
      <c r="I106" s="66"/>
      <c r="J106" s="67"/>
      <c r="K106" s="66"/>
      <c r="L106" s="67">
        <f>L99+L101+L102</f>
        <v>4433.3700000000008</v>
      </c>
    </row>
    <row r="107" spans="1:83" ht="14.4" x14ac:dyDescent="0.25">
      <c r="A107" s="63"/>
      <c r="B107" s="63"/>
      <c r="C107" s="63" t="s">
        <v>488</v>
      </c>
      <c r="D107" s="64"/>
      <c r="E107" s="65"/>
      <c r="F107" s="65"/>
      <c r="G107" s="65"/>
      <c r="H107" s="67"/>
      <c r="I107" s="66"/>
      <c r="J107" s="67"/>
      <c r="K107" s="66"/>
      <c r="L107" s="67">
        <f>SUM(AR97:AR110)+SUM(AS97:AS110)+SUM(AT97:AT110)+SUM(AU97:AU110)+SUM(AV97:AV110)</f>
        <v>4054.98</v>
      </c>
    </row>
    <row r="108" spans="1:83" ht="27.6" x14ac:dyDescent="0.25">
      <c r="A108" s="63"/>
      <c r="B108" s="63" t="s">
        <v>31</v>
      </c>
      <c r="C108" s="63" t="s">
        <v>489</v>
      </c>
      <c r="D108" s="64" t="s">
        <v>195</v>
      </c>
      <c r="E108" s="65">
        <f>Source!BZ32</f>
        <v>92</v>
      </c>
      <c r="F108" s="65"/>
      <c r="G108" s="65">
        <f>Source!AT32</f>
        <v>92</v>
      </c>
      <c r="H108" s="67"/>
      <c r="I108" s="66"/>
      <c r="J108" s="67"/>
      <c r="K108" s="66"/>
      <c r="L108" s="67">
        <f>SUM(AZ97:AZ110)</f>
        <v>3730.58</v>
      </c>
    </row>
    <row r="109" spans="1:83" ht="27.6" x14ac:dyDescent="0.25">
      <c r="A109" s="73"/>
      <c r="B109" s="73" t="s">
        <v>32</v>
      </c>
      <c r="C109" s="73" t="s">
        <v>490</v>
      </c>
      <c r="D109" s="74" t="s">
        <v>195</v>
      </c>
      <c r="E109" s="75">
        <f>Source!CA32</f>
        <v>46</v>
      </c>
      <c r="F109" s="75"/>
      <c r="G109" s="75">
        <f>Source!AU32</f>
        <v>46</v>
      </c>
      <c r="H109" s="76"/>
      <c r="I109" s="77"/>
      <c r="J109" s="76"/>
      <c r="K109" s="77"/>
      <c r="L109" s="76">
        <f>SUM(BA97:BA110)</f>
        <v>1865.29</v>
      </c>
    </row>
    <row r="110" spans="1:83" ht="13.8" x14ac:dyDescent="0.25">
      <c r="C110" s="81" t="s">
        <v>491</v>
      </c>
      <c r="D110" s="81"/>
      <c r="E110" s="81"/>
      <c r="F110" s="81"/>
      <c r="G110" s="81"/>
      <c r="H110" s="81"/>
      <c r="I110" s="82">
        <f>IF(E97&lt;&gt;0,K110/E97, 0)</f>
        <v>27260.77738515901</v>
      </c>
      <c r="J110" s="82"/>
      <c r="K110" s="82">
        <f>L99+L101+L108+L109+L102</f>
        <v>10029.24</v>
      </c>
      <c r="L110" s="82"/>
      <c r="AD110">
        <f>ROUND((Source!AT32/100)*((ROUND(SUMIF(SmtRes!AQ8:'SmtRes'!AQ11,"=1",SmtRes!AD8:'SmtRes'!AD11)*Source!I32, 2)+ROUND(SUMIF(SmtRes!AQ8:'SmtRes'!AQ11,"=1",SmtRes!AC8:'SmtRes'!AC11)*Source!I32, 2))), 2)</f>
        <v>512.35</v>
      </c>
      <c r="AE110">
        <f>ROUND((Source!AU32/100)*((ROUND(SUMIF(SmtRes!AQ8:'SmtRes'!AQ11,"=1",SmtRes!AD8:'SmtRes'!AD11)*Source!I32, 2)+ROUND(SUMIF(SmtRes!AQ8:'SmtRes'!AQ11,"=1",SmtRes!AC8:'SmtRes'!AC11)*Source!I32, 2))), 2)</f>
        <v>256.17</v>
      </c>
      <c r="AN110" s="78">
        <f>L99+L101+L108+L109+L102</f>
        <v>10029.24</v>
      </c>
      <c r="AO110" s="78">
        <f>L101</f>
        <v>378.3900000000001</v>
      </c>
      <c r="AQ110" t="s">
        <v>492</v>
      </c>
      <c r="AR110" s="78">
        <f>L99</f>
        <v>3282.17</v>
      </c>
      <c r="AT110" s="78">
        <f>L102</f>
        <v>772.81</v>
      </c>
      <c r="AV110" t="s">
        <v>492</v>
      </c>
      <c r="AW110">
        <f>0</f>
        <v>0</v>
      </c>
      <c r="AZ110">
        <f>Source!X32</f>
        <v>3730.58</v>
      </c>
      <c r="BA110">
        <f>Source!Y32</f>
        <v>1865.29</v>
      </c>
      <c r="CD110">
        <v>1</v>
      </c>
    </row>
    <row r="111" spans="1:83" ht="27.6" x14ac:dyDescent="0.25">
      <c r="A111" s="61" t="s">
        <v>53</v>
      </c>
      <c r="B111" s="63" t="s">
        <v>500</v>
      </c>
      <c r="C111" s="63" t="str">
        <f>Source!G33</f>
        <v>Планировка участка: механизированным способом</v>
      </c>
      <c r="D111" s="64" t="str">
        <f>Source!H33</f>
        <v>100 м2</v>
      </c>
      <c r="E111" s="65">
        <f>Source!K33</f>
        <v>1.6352</v>
      </c>
      <c r="F111" s="65"/>
      <c r="G111" s="65">
        <f>Source!I33</f>
        <v>1.6352</v>
      </c>
      <c r="H111" s="67"/>
      <c r="I111" s="66"/>
      <c r="J111" s="67"/>
      <c r="K111" s="66"/>
      <c r="L111" s="67"/>
    </row>
    <row r="112" spans="1:83" x14ac:dyDescent="0.25">
      <c r="C112" s="70" t="str">
        <f>"Объем: "&amp;Source!I33&amp;"=163,52/"&amp;"100"</f>
        <v>Объем: 1,6352=163,52/100</v>
      </c>
    </row>
    <row r="113" spans="1:83" ht="14.4" x14ac:dyDescent="0.25">
      <c r="A113" s="62"/>
      <c r="B113" s="65">
        <v>2</v>
      </c>
      <c r="C113" s="62" t="s">
        <v>484</v>
      </c>
      <c r="D113" s="64"/>
      <c r="E113" s="71"/>
      <c r="F113" s="65"/>
      <c r="G113" s="65"/>
      <c r="H113" s="65"/>
      <c r="I113" s="65"/>
      <c r="J113" s="65"/>
      <c r="K113" s="65"/>
      <c r="L113" s="72">
        <f>SUM(L114:L116)-SUMIF(CE114:CE116, 1, L114:L116)</f>
        <v>460.42999999999995</v>
      </c>
    </row>
    <row r="114" spans="1:83" ht="14.4" x14ac:dyDescent="0.25">
      <c r="A114" s="62"/>
      <c r="B114" s="65"/>
      <c r="C114" s="62" t="s">
        <v>486</v>
      </c>
      <c r="D114" s="64" t="s">
        <v>295</v>
      </c>
      <c r="E114" s="71"/>
      <c r="F114" s="65"/>
      <c r="G114" s="65">
        <f>Source!V33</f>
        <v>0.4088</v>
      </c>
      <c r="H114" s="65"/>
      <c r="I114" s="65"/>
      <c r="J114" s="65"/>
      <c r="K114" s="65"/>
      <c r="L114" s="72">
        <f>SUMIF(CE115:CE116, 1, L115:L116)</f>
        <v>376.67</v>
      </c>
      <c r="CE114">
        <v>1</v>
      </c>
    </row>
    <row r="115" spans="1:83" ht="14.4" x14ac:dyDescent="0.25">
      <c r="A115" s="63"/>
      <c r="B115" s="63" t="s">
        <v>305</v>
      </c>
      <c r="C115" s="63" t="s">
        <v>307</v>
      </c>
      <c r="D115" s="64" t="s">
        <v>301</v>
      </c>
      <c r="E115" s="65">
        <v>0.25</v>
      </c>
      <c r="F115" s="65"/>
      <c r="G115" s="65">
        <f>SmtRes!CX13</f>
        <v>0.4088</v>
      </c>
      <c r="H115" s="67">
        <f>SmtRes!CZ13</f>
        <v>828.16</v>
      </c>
      <c r="I115" s="66">
        <f>SmtRes!AJ13</f>
        <v>1.36</v>
      </c>
      <c r="J115" s="67">
        <f>ROUND(H115*I115, 2)</f>
        <v>1126.3</v>
      </c>
      <c r="K115" s="66"/>
      <c r="L115" s="67">
        <f>SmtRes!DG13</f>
        <v>460.43</v>
      </c>
    </row>
    <row r="116" spans="1:83" ht="14.4" x14ac:dyDescent="0.25">
      <c r="A116" s="63"/>
      <c r="B116" s="63" t="s">
        <v>302</v>
      </c>
      <c r="C116" s="73" t="s">
        <v>485</v>
      </c>
      <c r="D116" s="74" t="s">
        <v>295</v>
      </c>
      <c r="E116" s="75">
        <f>SmtRes!DO13*SmtRes!AT13</f>
        <v>0.25</v>
      </c>
      <c r="F116" s="75"/>
      <c r="G116" s="75">
        <f>ROUND(E116*G111, 7)</f>
        <v>0.4088</v>
      </c>
      <c r="H116" s="76"/>
      <c r="I116" s="77"/>
      <c r="J116" s="76">
        <f>ROUND(SmtRes!AG13/SmtRes!DO13, 2)</f>
        <v>921.41</v>
      </c>
      <c r="K116" s="77"/>
      <c r="L116" s="76">
        <f>SmtRes!DH13</f>
        <v>376.67</v>
      </c>
      <c r="CE116">
        <v>1</v>
      </c>
    </row>
    <row r="117" spans="1:83" ht="14.4" x14ac:dyDescent="0.25">
      <c r="A117" s="63"/>
      <c r="B117" s="63"/>
      <c r="C117" s="79" t="s">
        <v>487</v>
      </c>
      <c r="D117" s="64"/>
      <c r="E117" s="65"/>
      <c r="F117" s="65"/>
      <c r="G117" s="65"/>
      <c r="H117" s="67"/>
      <c r="I117" s="66"/>
      <c r="J117" s="67"/>
      <c r="K117" s="66"/>
      <c r="L117" s="67">
        <f>L113+L114</f>
        <v>837.09999999999991</v>
      </c>
    </row>
    <row r="118" spans="1:83" ht="14.4" x14ac:dyDescent="0.25">
      <c r="A118" s="63"/>
      <c r="B118" s="63"/>
      <c r="C118" s="63" t="s">
        <v>488</v>
      </c>
      <c r="D118" s="64"/>
      <c r="E118" s="65"/>
      <c r="F118" s="65"/>
      <c r="G118" s="65"/>
      <c r="H118" s="67"/>
      <c r="I118" s="66"/>
      <c r="J118" s="67"/>
      <c r="K118" s="66"/>
      <c r="L118" s="67">
        <f>SUM(AR111:AR121)+SUM(AS111:AS121)+SUM(AT111:AT121)+SUM(AU111:AU121)+SUM(AV111:AV121)</f>
        <v>376.67</v>
      </c>
    </row>
    <row r="119" spans="1:83" ht="27.6" x14ac:dyDescent="0.25">
      <c r="A119" s="63"/>
      <c r="B119" s="63" t="s">
        <v>60</v>
      </c>
      <c r="C119" s="63" t="s">
        <v>501</v>
      </c>
      <c r="D119" s="64" t="s">
        <v>195</v>
      </c>
      <c r="E119" s="65">
        <f>Source!BZ33</f>
        <v>103</v>
      </c>
      <c r="F119" s="65"/>
      <c r="G119" s="65">
        <f>Source!AT33</f>
        <v>103</v>
      </c>
      <c r="H119" s="67"/>
      <c r="I119" s="66"/>
      <c r="J119" s="67"/>
      <c r="K119" s="66"/>
      <c r="L119" s="67">
        <f>SUM(AZ111:AZ121)</f>
        <v>387.97</v>
      </c>
    </row>
    <row r="120" spans="1:83" ht="27.6" x14ac:dyDescent="0.25">
      <c r="A120" s="73"/>
      <c r="B120" s="73" t="s">
        <v>61</v>
      </c>
      <c r="C120" s="73" t="s">
        <v>502</v>
      </c>
      <c r="D120" s="74" t="s">
        <v>195</v>
      </c>
      <c r="E120" s="75">
        <f>Source!CA33</f>
        <v>72</v>
      </c>
      <c r="F120" s="75"/>
      <c r="G120" s="75">
        <f>Source!AU33</f>
        <v>72</v>
      </c>
      <c r="H120" s="76"/>
      <c r="I120" s="77"/>
      <c r="J120" s="76"/>
      <c r="K120" s="77"/>
      <c r="L120" s="76">
        <f>SUM(BA111:BA121)</f>
        <v>271.2</v>
      </c>
    </row>
    <row r="121" spans="1:83" ht="13.8" x14ac:dyDescent="0.25">
      <c r="C121" s="81" t="s">
        <v>491</v>
      </c>
      <c r="D121" s="81"/>
      <c r="E121" s="81"/>
      <c r="F121" s="81"/>
      <c r="G121" s="81"/>
      <c r="H121" s="81"/>
      <c r="I121" s="82">
        <f>IF(E111&lt;&gt;0,K121/E111, 0)</f>
        <v>915.03791585127203</v>
      </c>
      <c r="J121" s="82"/>
      <c r="K121" s="82">
        <f>L113+L119+L120+L114</f>
        <v>1496.27</v>
      </c>
      <c r="L121" s="82"/>
      <c r="AD121">
        <f>ROUND((Source!AT33/100)*((ROUND(SUMIF(SmtRes!AQ12:'SmtRes'!AQ13,"=1",SmtRes!AD12:'SmtRes'!AD13)*Source!I33, 2)+ROUND(SUMIF(SmtRes!AQ12:'SmtRes'!AQ13,"=1",SmtRes!AC12:'SmtRes'!AC13)*Source!I33, 2))), 2)</f>
        <v>1551.89</v>
      </c>
      <c r="AE121">
        <f>ROUND((Source!AU33/100)*((ROUND(SUMIF(SmtRes!AQ12:'SmtRes'!AQ13,"=1",SmtRes!AD12:'SmtRes'!AD13)*Source!I33, 2)+ROUND(SUMIF(SmtRes!AQ12:'SmtRes'!AQ13,"=1",SmtRes!AC12:'SmtRes'!AC13)*Source!I33, 2))), 2)</f>
        <v>1084.82</v>
      </c>
      <c r="AN121" s="78">
        <f>L113+L119+L120+L114</f>
        <v>1496.27</v>
      </c>
      <c r="AO121" s="78">
        <f>L113</f>
        <v>460.42999999999995</v>
      </c>
      <c r="AQ121" t="s">
        <v>492</v>
      </c>
      <c r="AR121">
        <f>0</f>
        <v>0</v>
      </c>
      <c r="AT121" s="78">
        <f>L114</f>
        <v>376.67</v>
      </c>
      <c r="AV121" t="s">
        <v>492</v>
      </c>
      <c r="AW121">
        <f>0</f>
        <v>0</v>
      </c>
      <c r="AZ121">
        <f>Source!X33</f>
        <v>387.97</v>
      </c>
      <c r="BA121">
        <f>Source!Y33</f>
        <v>271.2</v>
      </c>
      <c r="CD121">
        <v>1</v>
      </c>
    </row>
    <row r="122" spans="1:83" ht="14.4" x14ac:dyDescent="0.25">
      <c r="A122" s="61" t="s">
        <v>62</v>
      </c>
      <c r="B122" s="63" t="s">
        <v>503</v>
      </c>
      <c r="C122" s="63" t="str">
        <f>Source!G34</f>
        <v>Планировка участка: вручную</v>
      </c>
      <c r="D122" s="64" t="str">
        <f>Source!H34</f>
        <v>100 м2</v>
      </c>
      <c r="E122" s="65">
        <f>Source!K34</f>
        <v>0.70079999999999998</v>
      </c>
      <c r="F122" s="65"/>
      <c r="G122" s="65">
        <f>Source!I34</f>
        <v>0.70079999999999998</v>
      </c>
      <c r="H122" s="67"/>
      <c r="I122" s="66"/>
      <c r="J122" s="67"/>
      <c r="K122" s="66"/>
      <c r="L122" s="67"/>
    </row>
    <row r="123" spans="1:83" x14ac:dyDescent="0.25">
      <c r="C123" s="70" t="str">
        <f>"Объем: "&amp;Source!I34&amp;"=70,08/"&amp;"100"</f>
        <v>Объем: 0,7008=70,08/100</v>
      </c>
    </row>
    <row r="124" spans="1:83" ht="14.4" x14ac:dyDescent="0.25">
      <c r="A124" s="62"/>
      <c r="B124" s="65">
        <v>1</v>
      </c>
      <c r="C124" s="62" t="s">
        <v>483</v>
      </c>
      <c r="D124" s="64" t="s">
        <v>295</v>
      </c>
      <c r="E124" s="71"/>
      <c r="F124" s="65"/>
      <c r="G124" s="65">
        <f>Source!U34</f>
        <v>7.1481599999999998</v>
      </c>
      <c r="H124" s="65"/>
      <c r="I124" s="65"/>
      <c r="J124" s="65"/>
      <c r="K124" s="65"/>
      <c r="L124" s="72">
        <f>SUM(L125:L125)-SUMIF(CE125:CE125, 1, L125:L125)</f>
        <v>4661.82</v>
      </c>
    </row>
    <row r="125" spans="1:83" ht="14.4" x14ac:dyDescent="0.25">
      <c r="A125" s="63"/>
      <c r="B125" s="63" t="s">
        <v>293</v>
      </c>
      <c r="C125" s="73" t="s">
        <v>294</v>
      </c>
      <c r="D125" s="74" t="s">
        <v>295</v>
      </c>
      <c r="E125" s="75">
        <v>10.199999999999999</v>
      </c>
      <c r="F125" s="75"/>
      <c r="G125" s="75">
        <f>SmtRes!CX14</f>
        <v>7.1481599999999998</v>
      </c>
      <c r="H125" s="76"/>
      <c r="I125" s="77"/>
      <c r="J125" s="76">
        <f>SmtRes!CZ14</f>
        <v>652.16999999999996</v>
      </c>
      <c r="K125" s="77"/>
      <c r="L125" s="76">
        <f>SmtRes!DI14</f>
        <v>4661.82</v>
      </c>
    </row>
    <row r="126" spans="1:83" ht="14.4" x14ac:dyDescent="0.25">
      <c r="A126" s="63"/>
      <c r="B126" s="63"/>
      <c r="C126" s="79" t="s">
        <v>487</v>
      </c>
      <c r="D126" s="64"/>
      <c r="E126" s="65"/>
      <c r="F126" s="65"/>
      <c r="G126" s="65"/>
      <c r="H126" s="67"/>
      <c r="I126" s="66"/>
      <c r="J126" s="67"/>
      <c r="K126" s="66"/>
      <c r="L126" s="67">
        <f>L124</f>
        <v>4661.82</v>
      </c>
    </row>
    <row r="127" spans="1:83" ht="14.4" x14ac:dyDescent="0.25">
      <c r="A127" s="63"/>
      <c r="B127" s="63"/>
      <c r="C127" s="63" t="s">
        <v>488</v>
      </c>
      <c r="D127" s="64"/>
      <c r="E127" s="65"/>
      <c r="F127" s="65"/>
      <c r="G127" s="65"/>
      <c r="H127" s="67"/>
      <c r="I127" s="66"/>
      <c r="J127" s="67"/>
      <c r="K127" s="66"/>
      <c r="L127" s="67">
        <f>SUM(AR122:AR130)+SUM(AS122:AS130)+SUM(AT122:AT130)+SUM(AU122:AU130)+SUM(AV122:AV130)</f>
        <v>4661.82</v>
      </c>
    </row>
    <row r="128" spans="1:83" ht="27.6" x14ac:dyDescent="0.25">
      <c r="A128" s="63"/>
      <c r="B128" s="63" t="s">
        <v>60</v>
      </c>
      <c r="C128" s="63" t="s">
        <v>501</v>
      </c>
      <c r="D128" s="64" t="s">
        <v>195</v>
      </c>
      <c r="E128" s="65">
        <f>Source!BZ34</f>
        <v>103</v>
      </c>
      <c r="F128" s="65"/>
      <c r="G128" s="65">
        <f>Source!AT34</f>
        <v>103</v>
      </c>
      <c r="H128" s="67"/>
      <c r="I128" s="66"/>
      <c r="J128" s="67"/>
      <c r="K128" s="66"/>
      <c r="L128" s="67">
        <f>SUM(AZ122:AZ130)</f>
        <v>4801.67</v>
      </c>
    </row>
    <row r="129" spans="1:82" ht="27.6" x14ac:dyDescent="0.25">
      <c r="A129" s="73"/>
      <c r="B129" s="73" t="s">
        <v>61</v>
      </c>
      <c r="C129" s="73" t="s">
        <v>502</v>
      </c>
      <c r="D129" s="74" t="s">
        <v>195</v>
      </c>
      <c r="E129" s="75">
        <f>Source!CA34</f>
        <v>72</v>
      </c>
      <c r="F129" s="75"/>
      <c r="G129" s="75">
        <f>Source!AU34</f>
        <v>72</v>
      </c>
      <c r="H129" s="76"/>
      <c r="I129" s="77"/>
      <c r="J129" s="76"/>
      <c r="K129" s="77"/>
      <c r="L129" s="76">
        <f>SUM(BA122:BA130)</f>
        <v>3356.51</v>
      </c>
    </row>
    <row r="130" spans="1:82" ht="13.8" x14ac:dyDescent="0.25">
      <c r="C130" s="81" t="s">
        <v>491</v>
      </c>
      <c r="D130" s="81"/>
      <c r="E130" s="81"/>
      <c r="F130" s="81"/>
      <c r="G130" s="81"/>
      <c r="H130" s="81"/>
      <c r="I130" s="82">
        <f>IF(E122&lt;&gt;0,K130/E122, 0)</f>
        <v>18293.378995433792</v>
      </c>
      <c r="J130" s="82"/>
      <c r="K130" s="82">
        <f>L124+L128+L129</f>
        <v>12820</v>
      </c>
      <c r="L130" s="82"/>
      <c r="AD130">
        <f>ROUND((Source!AT34/100)*((ROUND(SUMIF(SmtRes!AQ14:'SmtRes'!AQ14,"=1",SmtRes!AD14:'SmtRes'!AD14)*Source!I34, 2)+ROUND(SUMIF(SmtRes!AQ14:'SmtRes'!AQ14,"=1",SmtRes!AC14:'SmtRes'!AC14)*Source!I34, 2))), 2)</f>
        <v>470.75</v>
      </c>
      <c r="AE130">
        <f>ROUND((Source!AU34/100)*((ROUND(SUMIF(SmtRes!AQ14:'SmtRes'!AQ14,"=1",SmtRes!AD14:'SmtRes'!AD14)*Source!I34, 2)+ROUND(SUMIF(SmtRes!AQ14:'SmtRes'!AQ14,"=1",SmtRes!AC14:'SmtRes'!AC14)*Source!I34, 2))), 2)</f>
        <v>329.07</v>
      </c>
      <c r="AN130" s="78">
        <f>L124+L128+L129</f>
        <v>12820</v>
      </c>
      <c r="AO130">
        <f>0</f>
        <v>0</v>
      </c>
      <c r="AQ130" t="s">
        <v>492</v>
      </c>
      <c r="AR130" s="78">
        <f>L124</f>
        <v>4661.82</v>
      </c>
      <c r="AT130">
        <f>0</f>
        <v>0</v>
      </c>
      <c r="AV130" t="s">
        <v>492</v>
      </c>
      <c r="AW130">
        <f>0</f>
        <v>0</v>
      </c>
      <c r="AZ130">
        <f>Source!X34</f>
        <v>4801.67</v>
      </c>
      <c r="BA130">
        <f>Source!Y34</f>
        <v>3356.51</v>
      </c>
      <c r="CD130">
        <v>1</v>
      </c>
    </row>
    <row r="132" spans="1:82" ht="13.8" x14ac:dyDescent="0.25">
      <c r="A132" s="85"/>
      <c r="B132" s="86"/>
      <c r="C132" s="87" t="s">
        <v>504</v>
      </c>
      <c r="D132" s="87"/>
      <c r="E132" s="87"/>
      <c r="F132" s="87"/>
      <c r="G132" s="87"/>
      <c r="H132" s="87"/>
      <c r="I132" s="72"/>
      <c r="J132" s="85"/>
      <c r="K132" s="88"/>
      <c r="L132" s="72">
        <f>L134+L135+L141+L145</f>
        <v>47939.119999999995</v>
      </c>
    </row>
    <row r="133" spans="1:82" ht="13.8" x14ac:dyDescent="0.25">
      <c r="A133" s="80"/>
      <c r="B133" s="83"/>
      <c r="C133" s="89" t="s">
        <v>505</v>
      </c>
      <c r="D133" s="84"/>
      <c r="E133" s="84"/>
      <c r="F133" s="84"/>
      <c r="G133" s="84"/>
      <c r="H133" s="84"/>
      <c r="I133" s="67"/>
      <c r="J133" s="80"/>
      <c r="K133" s="65"/>
      <c r="L133" s="67"/>
    </row>
    <row r="134" spans="1:82" ht="13.8" x14ac:dyDescent="0.25">
      <c r="A134" s="80"/>
      <c r="B134" s="83"/>
      <c r="C134" s="84" t="s">
        <v>506</v>
      </c>
      <c r="D134" s="84"/>
      <c r="E134" s="84"/>
      <c r="F134" s="84"/>
      <c r="G134" s="84"/>
      <c r="H134" s="84"/>
      <c r="I134" s="67"/>
      <c r="J134" s="80"/>
      <c r="K134" s="65"/>
      <c r="L134" s="67">
        <f>SUM(AR53:AR130)</f>
        <v>39935.879999999997</v>
      </c>
    </row>
    <row r="135" spans="1:82" ht="13.8" hidden="1" x14ac:dyDescent="0.25">
      <c r="A135" s="80"/>
      <c r="B135" s="83"/>
      <c r="C135" s="84" t="s">
        <v>507</v>
      </c>
      <c r="D135" s="84"/>
      <c r="E135" s="84"/>
      <c r="F135" s="84"/>
      <c r="G135" s="84"/>
      <c r="H135" s="84"/>
      <c r="I135" s="67"/>
      <c r="J135" s="80"/>
      <c r="K135" s="65"/>
      <c r="L135" s="67">
        <f>L137+L140+L139</f>
        <v>8003.24</v>
      </c>
    </row>
    <row r="136" spans="1:82" ht="13.8" hidden="1" x14ac:dyDescent="0.25">
      <c r="A136" s="80"/>
      <c r="B136" s="83"/>
      <c r="C136" s="89" t="s">
        <v>508</v>
      </c>
      <c r="D136" s="84"/>
      <c r="E136" s="84"/>
      <c r="F136" s="84"/>
      <c r="G136" s="84"/>
      <c r="H136" s="84"/>
      <c r="I136" s="67"/>
      <c r="J136" s="80"/>
      <c r="K136" s="65"/>
      <c r="L136" s="67"/>
    </row>
    <row r="137" spans="1:82" ht="13.8" x14ac:dyDescent="0.25">
      <c r="A137" s="80"/>
      <c r="B137" s="83"/>
      <c r="C137" s="84" t="s">
        <v>507</v>
      </c>
      <c r="D137" s="84"/>
      <c r="E137" s="84"/>
      <c r="F137" s="84"/>
      <c r="G137" s="84"/>
      <c r="H137" s="84"/>
      <c r="I137" s="67"/>
      <c r="J137" s="80"/>
      <c r="K137" s="65"/>
      <c r="L137" s="67">
        <f>SUM(AO53:AO130)</f>
        <v>3774.1200000000003</v>
      </c>
    </row>
    <row r="138" spans="1:82" ht="13.8" hidden="1" x14ac:dyDescent="0.25">
      <c r="A138" s="80"/>
      <c r="B138" s="83"/>
      <c r="C138" s="89" t="s">
        <v>509</v>
      </c>
      <c r="D138" s="84"/>
      <c r="E138" s="84"/>
      <c r="F138" s="84"/>
      <c r="G138" s="84"/>
      <c r="H138" s="84"/>
      <c r="I138" s="67"/>
      <c r="J138" s="80"/>
      <c r="K138" s="65"/>
      <c r="L138" s="67"/>
    </row>
    <row r="139" spans="1:82" ht="13.8" x14ac:dyDescent="0.25">
      <c r="A139" s="80"/>
      <c r="B139" s="83"/>
      <c r="C139" s="84" t="s">
        <v>529</v>
      </c>
      <c r="D139" s="84"/>
      <c r="E139" s="84"/>
      <c r="F139" s="84"/>
      <c r="G139" s="84"/>
      <c r="H139" s="84"/>
      <c r="I139" s="67"/>
      <c r="J139" s="80"/>
      <c r="K139" s="65"/>
      <c r="L139" s="67">
        <f>SUM(AT53:AT130)</f>
        <v>4229.12</v>
      </c>
    </row>
    <row r="140" spans="1:82" ht="13.8" hidden="1" x14ac:dyDescent="0.25">
      <c r="A140" s="80"/>
      <c r="B140" s="83"/>
      <c r="C140" s="84" t="s">
        <v>510</v>
      </c>
      <c r="D140" s="84"/>
      <c r="E140" s="84"/>
      <c r="F140" s="84"/>
      <c r="G140" s="84"/>
      <c r="H140" s="84"/>
      <c r="I140" s="67"/>
      <c r="J140" s="80"/>
      <c r="K140" s="65"/>
      <c r="L140" s="67">
        <f>SUM(AV53:AV130)</f>
        <v>0</v>
      </c>
    </row>
    <row r="141" spans="1:82" ht="13.8" hidden="1" x14ac:dyDescent="0.25">
      <c r="A141" s="80"/>
      <c r="B141" s="83"/>
      <c r="C141" s="84" t="s">
        <v>511</v>
      </c>
      <c r="D141" s="84"/>
      <c r="E141" s="84"/>
      <c r="F141" s="84"/>
      <c r="G141" s="84"/>
      <c r="H141" s="84"/>
      <c r="I141" s="67"/>
      <c r="J141" s="80"/>
      <c r="K141" s="65"/>
      <c r="L141" s="67">
        <f>L143+L144</f>
        <v>0</v>
      </c>
    </row>
    <row r="142" spans="1:82" ht="13.8" hidden="1" x14ac:dyDescent="0.25">
      <c r="A142" s="80"/>
      <c r="B142" s="83"/>
      <c r="C142" s="89" t="s">
        <v>508</v>
      </c>
      <c r="D142" s="84"/>
      <c r="E142" s="84"/>
      <c r="F142" s="84"/>
      <c r="G142" s="84"/>
      <c r="H142" s="84"/>
      <c r="I142" s="67"/>
      <c r="J142" s="80"/>
      <c r="K142" s="65"/>
      <c r="L142" s="67"/>
    </row>
    <row r="143" spans="1:82" ht="13.8" hidden="1" x14ac:dyDescent="0.25">
      <c r="A143" s="80"/>
      <c r="B143" s="83"/>
      <c r="C143" s="84" t="s">
        <v>512</v>
      </c>
      <c r="D143" s="84"/>
      <c r="E143" s="84"/>
      <c r="F143" s="84"/>
      <c r="G143" s="84"/>
      <c r="H143" s="84"/>
      <c r="I143" s="67"/>
      <c r="J143" s="80"/>
      <c r="K143" s="65"/>
      <c r="L143" s="67">
        <f>SUM(AW53:AW130)-SUM(BK53:BK130)</f>
        <v>0</v>
      </c>
    </row>
    <row r="144" spans="1:82" ht="13.8" hidden="1" x14ac:dyDescent="0.25">
      <c r="A144" s="80"/>
      <c r="B144" s="83"/>
      <c r="C144" s="84" t="s">
        <v>513</v>
      </c>
      <c r="D144" s="84"/>
      <c r="E144" s="84"/>
      <c r="F144" s="84"/>
      <c r="G144" s="84"/>
      <c r="H144" s="84"/>
      <c r="I144" s="67"/>
      <c r="J144" s="80"/>
      <c r="K144" s="65"/>
      <c r="L144" s="67">
        <f>SUM(BC53:BC130)</f>
        <v>0</v>
      </c>
    </row>
    <row r="145" spans="1:12" ht="13.8" hidden="1" x14ac:dyDescent="0.25">
      <c r="A145" s="80"/>
      <c r="B145" s="83"/>
      <c r="C145" s="84" t="s">
        <v>514</v>
      </c>
      <c r="D145" s="84"/>
      <c r="E145" s="84"/>
      <c r="F145" s="84"/>
      <c r="G145" s="84"/>
      <c r="H145" s="84"/>
      <c r="I145" s="67"/>
      <c r="J145" s="80"/>
      <c r="K145" s="65"/>
      <c r="L145" s="67">
        <f>SUM(BB53:BB130)</f>
        <v>0</v>
      </c>
    </row>
    <row r="146" spans="1:12" ht="13.8" x14ac:dyDescent="0.25">
      <c r="A146" s="80"/>
      <c r="B146" s="83"/>
      <c r="C146" s="84" t="s">
        <v>515</v>
      </c>
      <c r="D146" s="84"/>
      <c r="E146" s="84"/>
      <c r="F146" s="84"/>
      <c r="G146" s="84"/>
      <c r="H146" s="84"/>
      <c r="I146" s="67"/>
      <c r="J146" s="80"/>
      <c r="K146" s="65"/>
      <c r="L146" s="67">
        <f>SUM(AR53:AR130)+SUM(AT53:AT130)+SUM(AV53:AV130)</f>
        <v>44165</v>
      </c>
    </row>
    <row r="147" spans="1:12" ht="13.8" x14ac:dyDescent="0.25">
      <c r="A147" s="80"/>
      <c r="B147" s="83"/>
      <c r="C147" s="84" t="s">
        <v>516</v>
      </c>
      <c r="D147" s="84"/>
      <c r="E147" s="84"/>
      <c r="F147" s="84"/>
      <c r="G147" s="84"/>
      <c r="H147" s="84"/>
      <c r="I147" s="67"/>
      <c r="J147" s="80"/>
      <c r="K147" s="65"/>
      <c r="L147" s="67">
        <f>SUM(AZ53:AZ130)</f>
        <v>40237.880000000005</v>
      </c>
    </row>
    <row r="148" spans="1:12" ht="13.8" x14ac:dyDescent="0.25">
      <c r="A148" s="80"/>
      <c r="B148" s="83"/>
      <c r="C148" s="84" t="s">
        <v>517</v>
      </c>
      <c r="D148" s="84"/>
      <c r="E148" s="84"/>
      <c r="F148" s="84"/>
      <c r="G148" s="84"/>
      <c r="H148" s="84"/>
      <c r="I148" s="67"/>
      <c r="J148" s="80"/>
      <c r="K148" s="65"/>
      <c r="L148" s="67">
        <f>SUM(BA53:BA130)</f>
        <v>19729.599999999999</v>
      </c>
    </row>
    <row r="149" spans="1:12" ht="13.8" hidden="1" x14ac:dyDescent="0.25">
      <c r="A149" s="80"/>
      <c r="B149" s="83"/>
      <c r="C149" s="84" t="s">
        <v>518</v>
      </c>
      <c r="D149" s="84"/>
      <c r="E149" s="84"/>
      <c r="F149" s="84"/>
      <c r="G149" s="84"/>
      <c r="H149" s="84"/>
      <c r="I149" s="67"/>
      <c r="J149" s="80"/>
      <c r="K149" s="65"/>
      <c r="L149" s="67">
        <f>L151+L152</f>
        <v>0</v>
      </c>
    </row>
    <row r="150" spans="1:12" ht="13.8" hidden="1" x14ac:dyDescent="0.25">
      <c r="A150" s="80"/>
      <c r="B150" s="83"/>
      <c r="C150" s="89" t="s">
        <v>505</v>
      </c>
      <c r="D150" s="84"/>
      <c r="E150" s="84"/>
      <c r="F150" s="84"/>
      <c r="G150" s="84"/>
      <c r="H150" s="84"/>
      <c r="I150" s="67"/>
      <c r="J150" s="80"/>
      <c r="K150" s="65"/>
      <c r="L150" s="67"/>
    </row>
    <row r="151" spans="1:12" ht="13.8" hidden="1" x14ac:dyDescent="0.25">
      <c r="A151" s="80"/>
      <c r="B151" s="83"/>
      <c r="C151" s="84" t="s">
        <v>519</v>
      </c>
      <c r="D151" s="84"/>
      <c r="E151" s="84"/>
      <c r="F151" s="84"/>
      <c r="G151" s="84"/>
      <c r="H151" s="84"/>
      <c r="I151" s="67"/>
      <c r="J151" s="80"/>
      <c r="K151" s="65"/>
      <c r="L151" s="67">
        <f>SUM(BK53:BK130)</f>
        <v>0</v>
      </c>
    </row>
    <row r="152" spans="1:12" ht="13.8" hidden="1" x14ac:dyDescent="0.25">
      <c r="A152" s="80"/>
      <c r="B152" s="83"/>
      <c r="C152" s="84" t="s">
        <v>520</v>
      </c>
      <c r="D152" s="84"/>
      <c r="E152" s="84"/>
      <c r="F152" s="84"/>
      <c r="G152" s="84"/>
      <c r="H152" s="84"/>
      <c r="I152" s="67"/>
      <c r="J152" s="80"/>
      <c r="K152" s="65"/>
      <c r="L152" s="67">
        <f>SUM(BD53:BD130)</f>
        <v>0</v>
      </c>
    </row>
    <row r="153" spans="1:12" ht="13.8" hidden="1" x14ac:dyDescent="0.25">
      <c r="A153" s="80"/>
      <c r="B153" s="83"/>
      <c r="C153" s="84" t="s">
        <v>521</v>
      </c>
      <c r="D153" s="84"/>
      <c r="E153" s="84"/>
      <c r="F153" s="84"/>
      <c r="G153" s="84"/>
      <c r="H153" s="84"/>
      <c r="I153" s="67"/>
      <c r="J153" s="80"/>
      <c r="K153" s="65"/>
      <c r="L153" s="67"/>
    </row>
    <row r="154" spans="1:12" ht="13.8" hidden="1" x14ac:dyDescent="0.25">
      <c r="A154" s="80"/>
      <c r="B154" s="83"/>
      <c r="C154" s="84" t="s">
        <v>521</v>
      </c>
      <c r="D154" s="84"/>
      <c r="E154" s="84"/>
      <c r="F154" s="84"/>
      <c r="G154" s="84"/>
      <c r="H154" s="84"/>
      <c r="I154" s="67"/>
      <c r="J154" s="80"/>
      <c r="K154" s="65"/>
      <c r="L154" s="67">
        <f>SUM(BQ53:BQ130)</f>
        <v>0</v>
      </c>
    </row>
    <row r="155" spans="1:12" ht="13.8" hidden="1" x14ac:dyDescent="0.25">
      <c r="A155" s="80"/>
      <c r="B155" s="83"/>
      <c r="C155" s="84" t="s">
        <v>522</v>
      </c>
      <c r="D155" s="84"/>
      <c r="E155" s="84"/>
      <c r="F155" s="84"/>
      <c r="G155" s="84"/>
      <c r="H155" s="84"/>
      <c r="I155" s="67"/>
      <c r="J155" s="80"/>
      <c r="K155" s="65"/>
      <c r="L155" s="67">
        <f>SUM(BO53:BO130)</f>
        <v>0</v>
      </c>
    </row>
    <row r="156" spans="1:12" ht="13.8" x14ac:dyDescent="0.25">
      <c r="A156" s="85"/>
      <c r="B156" s="86"/>
      <c r="C156" s="87" t="s">
        <v>523</v>
      </c>
      <c r="D156" s="87"/>
      <c r="E156" s="87"/>
      <c r="F156" s="87"/>
      <c r="G156" s="87"/>
      <c r="H156" s="87"/>
      <c r="I156" s="72"/>
      <c r="J156" s="85"/>
      <c r="K156" s="88"/>
      <c r="L156" s="72">
        <f>L132+L147+L148+L149+L154+L155</f>
        <v>107906.6</v>
      </c>
    </row>
    <row r="157" spans="1:12" ht="13.8" x14ac:dyDescent="0.25">
      <c r="A157" s="80"/>
      <c r="B157" s="83"/>
      <c r="C157" s="89" t="s">
        <v>524</v>
      </c>
      <c r="D157" s="84"/>
      <c r="E157" s="84"/>
      <c r="F157" s="84"/>
      <c r="G157" s="84"/>
      <c r="H157" s="84"/>
      <c r="I157" s="67"/>
      <c r="J157" s="80"/>
      <c r="K157" s="65"/>
      <c r="L157" s="67"/>
    </row>
    <row r="158" spans="1:12" ht="13.8" hidden="1" x14ac:dyDescent="0.25">
      <c r="A158" s="80"/>
      <c r="B158" s="83"/>
      <c r="C158" s="84" t="s">
        <v>525</v>
      </c>
      <c r="D158" s="84"/>
      <c r="E158" s="84"/>
      <c r="F158" s="84"/>
      <c r="G158" s="84"/>
      <c r="H158" s="84"/>
      <c r="I158" s="67"/>
      <c r="J158" s="80"/>
      <c r="K158" s="65"/>
      <c r="L158" s="67">
        <f>SUM(AX53:AX130)</f>
        <v>0</v>
      </c>
    </row>
    <row r="159" spans="1:12" ht="13.8" hidden="1" x14ac:dyDescent="0.25">
      <c r="A159" s="80"/>
      <c r="B159" s="83"/>
      <c r="C159" s="84" t="s">
        <v>526</v>
      </c>
      <c r="D159" s="84"/>
      <c r="E159" s="84"/>
      <c r="F159" s="84"/>
      <c r="G159" s="84"/>
      <c r="H159" s="84"/>
      <c r="I159" s="67"/>
      <c r="J159" s="80"/>
      <c r="K159" s="65"/>
      <c r="L159" s="67">
        <f>SUM(AY53:AY130)</f>
        <v>0</v>
      </c>
    </row>
    <row r="160" spans="1:12" ht="13.8" x14ac:dyDescent="0.25">
      <c r="A160" s="80"/>
      <c r="B160" s="83"/>
      <c r="C160" s="84" t="s">
        <v>527</v>
      </c>
      <c r="D160" s="84"/>
      <c r="E160" s="84"/>
      <c r="F160" s="90"/>
      <c r="G160" s="71">
        <f>Source!F58</f>
        <v>61.388772299999999</v>
      </c>
      <c r="H160" s="80"/>
      <c r="I160" s="80"/>
      <c r="J160" s="80"/>
      <c r="K160" s="80"/>
      <c r="L160" s="80"/>
    </row>
    <row r="161" spans="1:82" ht="13.8" x14ac:dyDescent="0.25">
      <c r="A161" s="80"/>
      <c r="B161" s="83"/>
      <c r="C161" s="84" t="s">
        <v>528</v>
      </c>
      <c r="D161" s="84"/>
      <c r="E161" s="84"/>
      <c r="F161" s="90"/>
      <c r="G161" s="71">
        <f>Source!F59</f>
        <v>4.7150151999999999</v>
      </c>
      <c r="H161" s="80"/>
      <c r="I161" s="80"/>
      <c r="J161" s="80"/>
      <c r="K161" s="80"/>
      <c r="L161" s="80"/>
    </row>
    <row r="164" spans="1:82" ht="16.8" x14ac:dyDescent="0.25">
      <c r="A164" s="60" t="s">
        <v>530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</row>
    <row r="165" spans="1:82" ht="27.6" x14ac:dyDescent="0.25">
      <c r="A165" s="61" t="s">
        <v>121</v>
      </c>
      <c r="B165" s="63" t="s">
        <v>531</v>
      </c>
      <c r="C165" s="63" t="str">
        <f>Source!G70</f>
        <v>Устройство трубопроводов из полиэтиленовых труб: до 2 отверстий</v>
      </c>
      <c r="D165" s="64" t="str">
        <f>Source!H70</f>
        <v>канал.км</v>
      </c>
      <c r="E165" s="65">
        <f>Source!K70</f>
        <v>0.21</v>
      </c>
      <c r="F165" s="65"/>
      <c r="G165" s="65">
        <f>Source!I70</f>
        <v>0.21</v>
      </c>
      <c r="H165" s="67"/>
      <c r="I165" s="66"/>
      <c r="J165" s="67"/>
      <c r="K165" s="66"/>
      <c r="L165" s="67"/>
    </row>
    <row r="166" spans="1:82" ht="14.4" x14ac:dyDescent="0.25">
      <c r="A166" s="62"/>
      <c r="B166" s="65">
        <v>1</v>
      </c>
      <c r="C166" s="62" t="s">
        <v>483</v>
      </c>
      <c r="D166" s="64" t="s">
        <v>295</v>
      </c>
      <c r="E166" s="71"/>
      <c r="F166" s="65"/>
      <c r="G166" s="65">
        <f>Source!U70</f>
        <v>27.93</v>
      </c>
      <c r="H166" s="65"/>
      <c r="I166" s="65"/>
      <c r="J166" s="65"/>
      <c r="K166" s="65"/>
      <c r="L166" s="72">
        <f>SUM(L167:L167)-SUMIF(CE167:CE167, 1, L167:L167)</f>
        <v>19719.14</v>
      </c>
    </row>
    <row r="167" spans="1:82" ht="14.4" x14ac:dyDescent="0.25">
      <c r="A167" s="63"/>
      <c r="B167" s="63" t="s">
        <v>317</v>
      </c>
      <c r="C167" s="63" t="s">
        <v>318</v>
      </c>
      <c r="D167" s="64" t="s">
        <v>295</v>
      </c>
      <c r="E167" s="65">
        <v>133</v>
      </c>
      <c r="F167" s="65"/>
      <c r="G167" s="65">
        <f>SmtRes!CX15</f>
        <v>27.93</v>
      </c>
      <c r="H167" s="67"/>
      <c r="I167" s="66"/>
      <c r="J167" s="67">
        <f>SmtRes!CZ15</f>
        <v>706.02</v>
      </c>
      <c r="K167" s="66"/>
      <c r="L167" s="67">
        <f>SmtRes!DI15</f>
        <v>19719.14</v>
      </c>
    </row>
    <row r="168" spans="1:82" ht="14.4" x14ac:dyDescent="0.25">
      <c r="A168" s="62"/>
      <c r="B168" s="65">
        <v>4</v>
      </c>
      <c r="C168" s="62" t="s">
        <v>532</v>
      </c>
      <c r="D168" s="64"/>
      <c r="E168" s="71"/>
      <c r="F168" s="65"/>
      <c r="G168" s="65"/>
      <c r="H168" s="65"/>
      <c r="I168" s="65"/>
      <c r="J168" s="65"/>
      <c r="K168" s="65"/>
      <c r="L168" s="72">
        <f>SUM(L169:L170)-SUMIF(CE169:CE170, 1, L169:L170)</f>
        <v>234.99</v>
      </c>
    </row>
    <row r="169" spans="1:82" ht="14.4" x14ac:dyDescent="0.25">
      <c r="A169" s="63"/>
      <c r="B169" s="63" t="s">
        <v>319</v>
      </c>
      <c r="C169" s="63" t="s">
        <v>321</v>
      </c>
      <c r="D169" s="64" t="s">
        <v>322</v>
      </c>
      <c r="E169" s="65">
        <v>8.0000000000000004E-4</v>
      </c>
      <c r="F169" s="65"/>
      <c r="G169" s="65">
        <f>SmtRes!CX16</f>
        <v>1.6799999999999999E-4</v>
      </c>
      <c r="H169" s="67"/>
      <c r="I169" s="66"/>
      <c r="J169" s="67">
        <f>SmtRes!CZ16</f>
        <v>66384</v>
      </c>
      <c r="K169" s="66"/>
      <c r="L169" s="67">
        <f>SmtRes!DF16</f>
        <v>11.15</v>
      </c>
    </row>
    <row r="170" spans="1:82" ht="55.2" x14ac:dyDescent="0.25">
      <c r="A170" s="63"/>
      <c r="B170" s="63" t="s">
        <v>323</v>
      </c>
      <c r="C170" s="73" t="s">
        <v>325</v>
      </c>
      <c r="D170" s="74" t="s">
        <v>179</v>
      </c>
      <c r="E170" s="75">
        <v>0.08</v>
      </c>
      <c r="F170" s="75"/>
      <c r="G170" s="75">
        <f>SmtRes!CX17</f>
        <v>1.6799999999999999E-2</v>
      </c>
      <c r="H170" s="76">
        <f>SmtRes!CZ17</f>
        <v>16655</v>
      </c>
      <c r="I170" s="77">
        <f>SmtRes!AI17</f>
        <v>0.8</v>
      </c>
      <c r="J170" s="76">
        <f>ROUND(H170*I170, 2)</f>
        <v>13324</v>
      </c>
      <c r="K170" s="77"/>
      <c r="L170" s="76">
        <f>SmtRes!DF17</f>
        <v>223.84</v>
      </c>
    </row>
    <row r="171" spans="1:82" ht="14.4" x14ac:dyDescent="0.25">
      <c r="A171" s="63"/>
      <c r="B171" s="63"/>
      <c r="C171" s="79" t="s">
        <v>487</v>
      </c>
      <c r="D171" s="64"/>
      <c r="E171" s="65"/>
      <c r="F171" s="65"/>
      <c r="G171" s="65"/>
      <c r="H171" s="67"/>
      <c r="I171" s="66"/>
      <c r="J171" s="67"/>
      <c r="K171" s="66"/>
      <c r="L171" s="67">
        <f>L166+L168</f>
        <v>19954.13</v>
      </c>
    </row>
    <row r="172" spans="1:82" ht="14.4" x14ac:dyDescent="0.25">
      <c r="A172" s="63"/>
      <c r="B172" s="63"/>
      <c r="C172" s="63" t="s">
        <v>488</v>
      </c>
      <c r="D172" s="64"/>
      <c r="E172" s="65"/>
      <c r="F172" s="65"/>
      <c r="G172" s="65"/>
      <c r="H172" s="67"/>
      <c r="I172" s="66"/>
      <c r="J172" s="67"/>
      <c r="K172" s="66"/>
      <c r="L172" s="67">
        <f>SUM(AR165:AR175)+SUM(AS165:AS175)+SUM(AT165:AT175)+SUM(AU165:AU175)+SUM(AV165:AV175)</f>
        <v>19719.14</v>
      </c>
    </row>
    <row r="173" spans="1:82" ht="41.4" x14ac:dyDescent="0.25">
      <c r="A173" s="63"/>
      <c r="B173" s="63" t="s">
        <v>129</v>
      </c>
      <c r="C173" s="63" t="s">
        <v>533</v>
      </c>
      <c r="D173" s="64" t="s">
        <v>195</v>
      </c>
      <c r="E173" s="65">
        <f>Source!BZ70</f>
        <v>98</v>
      </c>
      <c r="F173" s="65"/>
      <c r="G173" s="65">
        <f>Source!AT70</f>
        <v>98</v>
      </c>
      <c r="H173" s="67"/>
      <c r="I173" s="66"/>
      <c r="J173" s="67"/>
      <c r="K173" s="66"/>
      <c r="L173" s="67">
        <f>SUM(AZ165:AZ175)</f>
        <v>19324.759999999998</v>
      </c>
    </row>
    <row r="174" spans="1:82" ht="41.4" x14ac:dyDescent="0.25">
      <c r="A174" s="73"/>
      <c r="B174" s="73" t="s">
        <v>130</v>
      </c>
      <c r="C174" s="73" t="s">
        <v>534</v>
      </c>
      <c r="D174" s="74" t="s">
        <v>195</v>
      </c>
      <c r="E174" s="75">
        <f>Source!CA70</f>
        <v>58</v>
      </c>
      <c r="F174" s="75"/>
      <c r="G174" s="75">
        <f>Source!AU70</f>
        <v>58</v>
      </c>
      <c r="H174" s="76"/>
      <c r="I174" s="77"/>
      <c r="J174" s="76"/>
      <c r="K174" s="77"/>
      <c r="L174" s="76">
        <f>SUM(BA165:BA175)</f>
        <v>11437.1</v>
      </c>
    </row>
    <row r="175" spans="1:82" ht="13.8" x14ac:dyDescent="0.25">
      <c r="C175" s="81" t="s">
        <v>491</v>
      </c>
      <c r="D175" s="81"/>
      <c r="E175" s="81"/>
      <c r="F175" s="81"/>
      <c r="G175" s="81"/>
      <c r="H175" s="81"/>
      <c r="I175" s="82">
        <f>IF(E165&lt;&gt;0,K175/E165, 0)</f>
        <v>241504.71428571429</v>
      </c>
      <c r="J175" s="82"/>
      <c r="K175" s="82">
        <f>L166+L168+L173+L174</f>
        <v>50715.99</v>
      </c>
      <c r="L175" s="82"/>
      <c r="AD175">
        <f>ROUND((Source!AT70/100)*((ROUND(SUMIF(SmtRes!AQ15:'SmtRes'!AQ18,"=1",SmtRes!AD15:'SmtRes'!AD18)*Source!I70, 2)+ROUND(SUMIF(SmtRes!AQ15:'SmtRes'!AQ18,"=1",SmtRes!AC15:'SmtRes'!AC18)*Source!I70, 2))), 2)</f>
        <v>145.29</v>
      </c>
      <c r="AE175">
        <f>ROUND((Source!AU70/100)*((ROUND(SUMIF(SmtRes!AQ15:'SmtRes'!AQ18,"=1",SmtRes!AD15:'SmtRes'!AD18)*Source!I70, 2)+ROUND(SUMIF(SmtRes!AQ15:'SmtRes'!AQ18,"=1",SmtRes!AC15:'SmtRes'!AC18)*Source!I70, 2))), 2)</f>
        <v>85.99</v>
      </c>
      <c r="AN175" s="78">
        <f>L166+L168+L173+L174</f>
        <v>50715.99</v>
      </c>
      <c r="AO175">
        <f>0</f>
        <v>0</v>
      </c>
      <c r="AQ175" t="s">
        <v>492</v>
      </c>
      <c r="AR175" s="78">
        <f>L166</f>
        <v>19719.14</v>
      </c>
      <c r="AT175">
        <f>0</f>
        <v>0</v>
      </c>
      <c r="AV175" t="s">
        <v>492</v>
      </c>
      <c r="AW175" s="78">
        <f>L168</f>
        <v>234.99</v>
      </c>
      <c r="AZ175">
        <f>Source!X70</f>
        <v>19324.759999999998</v>
      </c>
      <c r="BA175">
        <f>Source!Y70</f>
        <v>11437.1</v>
      </c>
      <c r="CD175">
        <v>1</v>
      </c>
    </row>
    <row r="176" spans="1:82" ht="41.4" x14ac:dyDescent="0.25">
      <c r="A176" s="91" t="s">
        <v>136</v>
      </c>
      <c r="B176" s="73" t="str">
        <f>Source!F72</f>
        <v>ТЦ_24.4.01.03_50_5001055273_11.02.2026_02_1.1</v>
      </c>
      <c r="C176" s="73" t="str">
        <f>Source!G72</f>
        <v>Труба SN 8 F4 225 мм</v>
      </c>
      <c r="D176" s="74" t="str">
        <f>Source!H72</f>
        <v>м</v>
      </c>
      <c r="E176" s="75">
        <f>Source!K72</f>
        <v>210</v>
      </c>
      <c r="F176" s="75"/>
      <c r="G176" s="75">
        <f>Source!I72</f>
        <v>210</v>
      </c>
      <c r="H176" s="76"/>
      <c r="I176" s="77"/>
      <c r="J176" s="76">
        <f>Source!AL72</f>
        <v>1871.35</v>
      </c>
      <c r="K176" s="77"/>
      <c r="L176" s="76">
        <f>Source!HG72</f>
        <v>392983.5</v>
      </c>
    </row>
    <row r="177" spans="1:82" ht="13.8" x14ac:dyDescent="0.25">
      <c r="C177" s="81" t="s">
        <v>491</v>
      </c>
      <c r="D177" s="81"/>
      <c r="E177" s="81"/>
      <c r="F177" s="81"/>
      <c r="G177" s="81"/>
      <c r="H177" s="81"/>
      <c r="I177" s="82">
        <f>IF(E176&lt;&gt;0,K177/E176, 0)</f>
        <v>1871.35</v>
      </c>
      <c r="J177" s="82"/>
      <c r="K177" s="82">
        <f>L176</f>
        <v>392983.5</v>
      </c>
      <c r="L177" s="82"/>
      <c r="AD177">
        <f>ROUND((Source!AT72/100)*((ROUND(ROUND(Source!AO72,2)*Source!I72, 2)+ROUND(ROUND(Source!AN72,2)*Source!I72, 2))), 2)</f>
        <v>0</v>
      </c>
      <c r="AE177">
        <f>ROUND((Source!AU72/100)*((ROUND(ROUND(Source!AO72,2)*Source!I72, 2)+ROUND(ROUND(Source!AN72,2)*Source!I72, 2))), 2)</f>
        <v>0</v>
      </c>
      <c r="AN177" s="78">
        <f>L176</f>
        <v>392983.5</v>
      </c>
      <c r="AO177">
        <f>0</f>
        <v>0</v>
      </c>
      <c r="AQ177" t="s">
        <v>492</v>
      </c>
      <c r="AR177">
        <f>0</f>
        <v>0</v>
      </c>
      <c r="AT177">
        <f>0</f>
        <v>0</v>
      </c>
      <c r="AV177" t="s">
        <v>492</v>
      </c>
      <c r="AW177" s="78">
        <f>L176</f>
        <v>392983.5</v>
      </c>
      <c r="AX177" s="78">
        <f>L176</f>
        <v>392983.5</v>
      </c>
      <c r="AZ177">
        <f>Source!X72</f>
        <v>0</v>
      </c>
      <c r="BA177">
        <f>Source!Y72</f>
        <v>0</v>
      </c>
      <c r="CD177">
        <v>1</v>
      </c>
    </row>
    <row r="178" spans="1:82" ht="55.2" x14ac:dyDescent="0.25">
      <c r="A178" s="91" t="s">
        <v>151</v>
      </c>
      <c r="B178" s="73" t="str">
        <f>Source!F75</f>
        <v>24.3.05.02-0125</v>
      </c>
      <c r="C178" s="73" t="str">
        <f>Source!G75</f>
        <v>Заглушка полиэтиленовая удлиненная, стандартное размерное отношение SDR11, номинальный наружный диаметр 225 мм</v>
      </c>
      <c r="D178" s="74" t="str">
        <f>Source!H75</f>
        <v>ШТ</v>
      </c>
      <c r="E178" s="75">
        <f>Source!K75</f>
        <v>8</v>
      </c>
      <c r="F178" s="75"/>
      <c r="G178" s="75">
        <f>Source!I75</f>
        <v>8</v>
      </c>
      <c r="H178" s="76">
        <f>Source!AL75</f>
        <v>1662.65</v>
      </c>
      <c r="I178" s="77">
        <f>IF(Source!BC75&lt;&gt; 0, Source!BC75, 1)</f>
        <v>0.91</v>
      </c>
      <c r="J178" s="76">
        <f>ROUND(H178*I178, 2)</f>
        <v>1513.01</v>
      </c>
      <c r="K178" s="77"/>
      <c r="L178" s="76">
        <f>Source!P75</f>
        <v>12104.08</v>
      </c>
    </row>
    <row r="179" spans="1:82" ht="13.8" x14ac:dyDescent="0.25">
      <c r="C179" s="81" t="s">
        <v>491</v>
      </c>
      <c r="D179" s="81"/>
      <c r="E179" s="81"/>
      <c r="F179" s="81"/>
      <c r="G179" s="81"/>
      <c r="H179" s="81"/>
      <c r="I179" s="82">
        <f>IF(E178&lt;&gt;0,K179/E178, 0)</f>
        <v>1513.01</v>
      </c>
      <c r="J179" s="82"/>
      <c r="K179" s="82">
        <f>L178</f>
        <v>12104.08</v>
      </c>
      <c r="L179" s="82"/>
      <c r="AD179">
        <f>ROUND((Source!AT75/100)*((ROUND(ROUND(Source!AO75,2)*Source!I75, 2)+ROUND(ROUND(Source!AN75,2)*Source!I75, 2))), 2)</f>
        <v>0</v>
      </c>
      <c r="AE179">
        <f>ROUND((Source!AU75/100)*((ROUND(ROUND(Source!AO75,2)*Source!I75, 2)+ROUND(ROUND(Source!AN75,2)*Source!I75, 2))), 2)</f>
        <v>0</v>
      </c>
      <c r="AN179" s="78">
        <f>L178</f>
        <v>12104.08</v>
      </c>
      <c r="AO179">
        <f>0</f>
        <v>0</v>
      </c>
      <c r="AQ179" t="s">
        <v>492</v>
      </c>
      <c r="AR179">
        <f>0</f>
        <v>0</v>
      </c>
      <c r="AT179">
        <f>0</f>
        <v>0</v>
      </c>
      <c r="AV179" t="s">
        <v>492</v>
      </c>
      <c r="AW179" s="78">
        <f>L178</f>
        <v>12104.08</v>
      </c>
      <c r="AZ179">
        <f>Source!X75</f>
        <v>0</v>
      </c>
      <c r="BA179">
        <f>Source!Y75</f>
        <v>0</v>
      </c>
      <c r="CD179">
        <v>1</v>
      </c>
    </row>
    <row r="180" spans="1:82" ht="27.6" x14ac:dyDescent="0.25">
      <c r="A180" s="91" t="s">
        <v>176</v>
      </c>
      <c r="B180" s="73" t="str">
        <f>Source!F81</f>
        <v>02.3.01.02-1104</v>
      </c>
      <c r="C180" s="73" t="str">
        <f>Source!G81</f>
        <v>Песок природный для строительных работ I класс, средний</v>
      </c>
      <c r="D180" s="74" t="str">
        <f>Source!H81</f>
        <v>м3</v>
      </c>
      <c r="E180" s="75">
        <f>Source!K81</f>
        <v>19.27</v>
      </c>
      <c r="F180" s="75"/>
      <c r="G180" s="75">
        <f>Source!I81</f>
        <v>19.27</v>
      </c>
      <c r="H180" s="76"/>
      <c r="I180" s="77"/>
      <c r="J180" s="76">
        <f>Source!AL81</f>
        <v>958.33</v>
      </c>
      <c r="K180" s="77"/>
      <c r="L180" s="76">
        <f>Source!P81</f>
        <v>18467.02</v>
      </c>
    </row>
    <row r="181" spans="1:82" ht="13.8" x14ac:dyDescent="0.25">
      <c r="C181" s="81" t="s">
        <v>491</v>
      </c>
      <c r="D181" s="81"/>
      <c r="E181" s="81"/>
      <c r="F181" s="81"/>
      <c r="G181" s="81"/>
      <c r="H181" s="81"/>
      <c r="I181" s="82">
        <f>IF(E180&lt;&gt;0,K181/E180, 0)</f>
        <v>958.33004670472246</v>
      </c>
      <c r="J181" s="82"/>
      <c r="K181" s="82">
        <f>L180</f>
        <v>18467.02</v>
      </c>
      <c r="L181" s="82"/>
      <c r="AD181">
        <f>ROUND((Source!AT81/100)*((ROUND(ROUND(Source!AO81,2)*Source!I81, 2)+ROUND(ROUND(Source!AN81,2)*Source!I81, 2))), 2)</f>
        <v>0</v>
      </c>
      <c r="AE181">
        <f>ROUND((Source!AU81/100)*((ROUND(ROUND(Source!AO81,2)*Source!I81, 2)+ROUND(ROUND(Source!AN81,2)*Source!I81, 2))), 2)</f>
        <v>0</v>
      </c>
      <c r="AN181" s="78">
        <f>L180</f>
        <v>18467.02</v>
      </c>
      <c r="AO181">
        <f>0</f>
        <v>0</v>
      </c>
      <c r="AQ181" t="s">
        <v>492</v>
      </c>
      <c r="AR181">
        <f>0</f>
        <v>0</v>
      </c>
      <c r="AT181">
        <f>0</f>
        <v>0</v>
      </c>
      <c r="AV181" t="s">
        <v>492</v>
      </c>
      <c r="AW181" s="78">
        <f>L180</f>
        <v>18467.02</v>
      </c>
      <c r="AZ181">
        <f>Source!X81</f>
        <v>0</v>
      </c>
      <c r="BA181">
        <f>Source!Y81</f>
        <v>0</v>
      </c>
      <c r="CD181">
        <v>1</v>
      </c>
    </row>
    <row r="183" spans="1:82" ht="13.8" x14ac:dyDescent="0.25">
      <c r="A183" s="85"/>
      <c r="B183" s="86"/>
      <c r="C183" s="87" t="s">
        <v>504</v>
      </c>
      <c r="D183" s="87"/>
      <c r="E183" s="87"/>
      <c r="F183" s="87"/>
      <c r="G183" s="87"/>
      <c r="H183" s="87"/>
      <c r="I183" s="72"/>
      <c r="J183" s="85"/>
      <c r="K183" s="88"/>
      <c r="L183" s="72">
        <f>L185+L186+L192+L196</f>
        <v>443508.73000000004</v>
      </c>
    </row>
    <row r="184" spans="1:82" ht="13.8" x14ac:dyDescent="0.25">
      <c r="A184" s="80"/>
      <c r="B184" s="83"/>
      <c r="C184" s="89" t="s">
        <v>505</v>
      </c>
      <c r="D184" s="84"/>
      <c r="E184" s="84"/>
      <c r="F184" s="84"/>
      <c r="G184" s="84"/>
      <c r="H184" s="84"/>
      <c r="I184" s="67"/>
      <c r="J184" s="80"/>
      <c r="K184" s="65"/>
      <c r="L184" s="67"/>
    </row>
    <row r="185" spans="1:82" ht="13.8" x14ac:dyDescent="0.25">
      <c r="A185" s="80"/>
      <c r="B185" s="83"/>
      <c r="C185" s="84" t="s">
        <v>506</v>
      </c>
      <c r="D185" s="84"/>
      <c r="E185" s="84"/>
      <c r="F185" s="84"/>
      <c r="G185" s="84"/>
      <c r="H185" s="84"/>
      <c r="I185" s="67"/>
      <c r="J185" s="80"/>
      <c r="K185" s="65"/>
      <c r="L185" s="67">
        <f>SUM(AR164:AR181)</f>
        <v>19719.14</v>
      </c>
    </row>
    <row r="186" spans="1:82" ht="13.8" hidden="1" x14ac:dyDescent="0.25">
      <c r="A186" s="80"/>
      <c r="B186" s="83"/>
      <c r="C186" s="84" t="s">
        <v>507</v>
      </c>
      <c r="D186" s="84"/>
      <c r="E186" s="84"/>
      <c r="F186" s="84"/>
      <c r="G186" s="84"/>
      <c r="H186" s="84"/>
      <c r="I186" s="67"/>
      <c r="J186" s="80"/>
      <c r="K186" s="65"/>
      <c r="L186" s="67">
        <f>L188+L191+L190</f>
        <v>0</v>
      </c>
    </row>
    <row r="187" spans="1:82" ht="13.8" hidden="1" x14ac:dyDescent="0.25">
      <c r="A187" s="80"/>
      <c r="B187" s="83"/>
      <c r="C187" s="89" t="s">
        <v>508</v>
      </c>
      <c r="D187" s="84"/>
      <c r="E187" s="84"/>
      <c r="F187" s="84"/>
      <c r="G187" s="84"/>
      <c r="H187" s="84"/>
      <c r="I187" s="67"/>
      <c r="J187" s="80"/>
      <c r="K187" s="65"/>
      <c r="L187" s="67"/>
    </row>
    <row r="188" spans="1:82" ht="13.8" hidden="1" x14ac:dyDescent="0.25">
      <c r="A188" s="80"/>
      <c r="B188" s="83"/>
      <c r="C188" s="84" t="s">
        <v>507</v>
      </c>
      <c r="D188" s="84"/>
      <c r="E188" s="84"/>
      <c r="F188" s="84"/>
      <c r="G188" s="84"/>
      <c r="H188" s="84"/>
      <c r="I188" s="67"/>
      <c r="J188" s="80"/>
      <c r="K188" s="65"/>
      <c r="L188" s="67">
        <f>SUM(AO164:AO181)</f>
        <v>0</v>
      </c>
    </row>
    <row r="189" spans="1:82" ht="13.8" hidden="1" x14ac:dyDescent="0.25">
      <c r="A189" s="80"/>
      <c r="B189" s="83"/>
      <c r="C189" s="89" t="s">
        <v>509</v>
      </c>
      <c r="D189" s="84"/>
      <c r="E189" s="84"/>
      <c r="F189" s="84"/>
      <c r="G189" s="84"/>
      <c r="H189" s="84"/>
      <c r="I189" s="67"/>
      <c r="J189" s="80"/>
      <c r="K189" s="65"/>
      <c r="L189" s="67"/>
    </row>
    <row r="190" spans="1:82" ht="13.8" hidden="1" x14ac:dyDescent="0.25">
      <c r="A190" s="80"/>
      <c r="B190" s="83"/>
      <c r="C190" s="84" t="s">
        <v>529</v>
      </c>
      <c r="D190" s="84"/>
      <c r="E190" s="84"/>
      <c r="F190" s="84"/>
      <c r="G190" s="84"/>
      <c r="H190" s="84"/>
      <c r="I190" s="67"/>
      <c r="J190" s="80"/>
      <c r="K190" s="65"/>
      <c r="L190" s="67">
        <f>SUM(AT164:AT181)</f>
        <v>0</v>
      </c>
    </row>
    <row r="191" spans="1:82" ht="13.8" hidden="1" x14ac:dyDescent="0.25">
      <c r="A191" s="80"/>
      <c r="B191" s="83"/>
      <c r="C191" s="84" t="s">
        <v>510</v>
      </c>
      <c r="D191" s="84"/>
      <c r="E191" s="84"/>
      <c r="F191" s="84"/>
      <c r="G191" s="84"/>
      <c r="H191" s="84"/>
      <c r="I191" s="67"/>
      <c r="J191" s="80"/>
      <c r="K191" s="65"/>
      <c r="L191" s="67">
        <f>SUM(AV164:AV181)</f>
        <v>0</v>
      </c>
    </row>
    <row r="192" spans="1:82" ht="13.8" x14ac:dyDescent="0.25">
      <c r="A192" s="80"/>
      <c r="B192" s="83"/>
      <c r="C192" s="84" t="s">
        <v>511</v>
      </c>
      <c r="D192" s="84"/>
      <c r="E192" s="84"/>
      <c r="F192" s="84"/>
      <c r="G192" s="84"/>
      <c r="H192" s="84"/>
      <c r="I192" s="67"/>
      <c r="J192" s="80"/>
      <c r="K192" s="65"/>
      <c r="L192" s="67">
        <f>L194+L195</f>
        <v>423789.59</v>
      </c>
    </row>
    <row r="193" spans="1:12" ht="13.8" x14ac:dyDescent="0.25">
      <c r="A193" s="80"/>
      <c r="B193" s="83"/>
      <c r="C193" s="89" t="s">
        <v>508</v>
      </c>
      <c r="D193" s="84"/>
      <c r="E193" s="84"/>
      <c r="F193" s="84"/>
      <c r="G193" s="84"/>
      <c r="H193" s="84"/>
      <c r="I193" s="67"/>
      <c r="J193" s="80"/>
      <c r="K193" s="65"/>
      <c r="L193" s="67"/>
    </row>
    <row r="194" spans="1:12" ht="13.8" x14ac:dyDescent="0.25">
      <c r="A194" s="80"/>
      <c r="B194" s="83"/>
      <c r="C194" s="84" t="s">
        <v>512</v>
      </c>
      <c r="D194" s="84"/>
      <c r="E194" s="84"/>
      <c r="F194" s="84"/>
      <c r="G194" s="84"/>
      <c r="H194" s="84"/>
      <c r="I194" s="67"/>
      <c r="J194" s="80"/>
      <c r="K194" s="65"/>
      <c r="L194" s="67">
        <f>SUM(AW164:AW181)-SUM(BK164:BK181)</f>
        <v>423789.59</v>
      </c>
    </row>
    <row r="195" spans="1:12" ht="13.8" hidden="1" x14ac:dyDescent="0.25">
      <c r="A195" s="80"/>
      <c r="B195" s="83"/>
      <c r="C195" s="84" t="s">
        <v>513</v>
      </c>
      <c r="D195" s="84"/>
      <c r="E195" s="84"/>
      <c r="F195" s="84"/>
      <c r="G195" s="84"/>
      <c r="H195" s="84"/>
      <c r="I195" s="67"/>
      <c r="J195" s="80"/>
      <c r="K195" s="65"/>
      <c r="L195" s="67">
        <f>SUM(BC164:BC181)</f>
        <v>0</v>
      </c>
    </row>
    <row r="196" spans="1:12" ht="13.8" hidden="1" x14ac:dyDescent="0.25">
      <c r="A196" s="80"/>
      <c r="B196" s="83"/>
      <c r="C196" s="84" t="s">
        <v>514</v>
      </c>
      <c r="D196" s="84"/>
      <c r="E196" s="84"/>
      <c r="F196" s="84"/>
      <c r="G196" s="84"/>
      <c r="H196" s="84"/>
      <c r="I196" s="67"/>
      <c r="J196" s="80"/>
      <c r="K196" s="65"/>
      <c r="L196" s="67">
        <f>SUM(BB164:BB181)</f>
        <v>0</v>
      </c>
    </row>
    <row r="197" spans="1:12" ht="13.8" x14ac:dyDescent="0.25">
      <c r="A197" s="80"/>
      <c r="B197" s="83"/>
      <c r="C197" s="84" t="s">
        <v>515</v>
      </c>
      <c r="D197" s="84"/>
      <c r="E197" s="84"/>
      <c r="F197" s="84"/>
      <c r="G197" s="84"/>
      <c r="H197" s="84"/>
      <c r="I197" s="67"/>
      <c r="J197" s="80"/>
      <c r="K197" s="65"/>
      <c r="L197" s="67">
        <f>SUM(AR164:AR181)+SUM(AT164:AT181)+SUM(AV164:AV181)</f>
        <v>19719.14</v>
      </c>
    </row>
    <row r="198" spans="1:12" ht="13.8" x14ac:dyDescent="0.25">
      <c r="A198" s="80"/>
      <c r="B198" s="83"/>
      <c r="C198" s="84" t="s">
        <v>516</v>
      </c>
      <c r="D198" s="84"/>
      <c r="E198" s="84"/>
      <c r="F198" s="84"/>
      <c r="G198" s="84"/>
      <c r="H198" s="84"/>
      <c r="I198" s="67"/>
      <c r="J198" s="80"/>
      <c r="K198" s="65"/>
      <c r="L198" s="67">
        <f>SUM(AZ164:AZ181)</f>
        <v>19324.759999999998</v>
      </c>
    </row>
    <row r="199" spans="1:12" ht="13.8" x14ac:dyDescent="0.25">
      <c r="A199" s="80"/>
      <c r="B199" s="83"/>
      <c r="C199" s="84" t="s">
        <v>517</v>
      </c>
      <c r="D199" s="84"/>
      <c r="E199" s="84"/>
      <c r="F199" s="84"/>
      <c r="G199" s="84"/>
      <c r="H199" s="84"/>
      <c r="I199" s="67"/>
      <c r="J199" s="80"/>
      <c r="K199" s="65"/>
      <c r="L199" s="67">
        <f>SUM(BA164:BA181)</f>
        <v>11437.1</v>
      </c>
    </row>
    <row r="200" spans="1:12" ht="13.8" hidden="1" x14ac:dyDescent="0.25">
      <c r="A200" s="80"/>
      <c r="B200" s="83"/>
      <c r="C200" s="84" t="s">
        <v>518</v>
      </c>
      <c r="D200" s="84"/>
      <c r="E200" s="84"/>
      <c r="F200" s="84"/>
      <c r="G200" s="84"/>
      <c r="H200" s="84"/>
      <c r="I200" s="67"/>
      <c r="J200" s="80"/>
      <c r="K200" s="65"/>
      <c r="L200" s="67">
        <f>L202+L203</f>
        <v>0</v>
      </c>
    </row>
    <row r="201" spans="1:12" ht="13.8" hidden="1" x14ac:dyDescent="0.25">
      <c r="A201" s="80"/>
      <c r="B201" s="83"/>
      <c r="C201" s="89" t="s">
        <v>505</v>
      </c>
      <c r="D201" s="84"/>
      <c r="E201" s="84"/>
      <c r="F201" s="84"/>
      <c r="G201" s="84"/>
      <c r="H201" s="84"/>
      <c r="I201" s="67"/>
      <c r="J201" s="80"/>
      <c r="K201" s="65"/>
      <c r="L201" s="67"/>
    </row>
    <row r="202" spans="1:12" ht="13.8" hidden="1" x14ac:dyDescent="0.25">
      <c r="A202" s="80"/>
      <c r="B202" s="83"/>
      <c r="C202" s="84" t="s">
        <v>519</v>
      </c>
      <c r="D202" s="84"/>
      <c r="E202" s="84"/>
      <c r="F202" s="84"/>
      <c r="G202" s="84"/>
      <c r="H202" s="84"/>
      <c r="I202" s="67"/>
      <c r="J202" s="80"/>
      <c r="K202" s="65"/>
      <c r="L202" s="67">
        <f>SUM(BK164:BK181)</f>
        <v>0</v>
      </c>
    </row>
    <row r="203" spans="1:12" ht="13.8" hidden="1" x14ac:dyDescent="0.25">
      <c r="A203" s="80"/>
      <c r="B203" s="83"/>
      <c r="C203" s="84" t="s">
        <v>520</v>
      </c>
      <c r="D203" s="84"/>
      <c r="E203" s="84"/>
      <c r="F203" s="84"/>
      <c r="G203" s="84"/>
      <c r="H203" s="84"/>
      <c r="I203" s="67"/>
      <c r="J203" s="80"/>
      <c r="K203" s="65"/>
      <c r="L203" s="67">
        <f>SUM(BD164:BD181)</f>
        <v>0</v>
      </c>
    </row>
    <row r="204" spans="1:12" ht="13.8" hidden="1" x14ac:dyDescent="0.25">
      <c r="A204" s="80"/>
      <c r="B204" s="83"/>
      <c r="C204" s="84" t="s">
        <v>521</v>
      </c>
      <c r="D204" s="84"/>
      <c r="E204" s="84"/>
      <c r="F204" s="84"/>
      <c r="G204" s="84"/>
      <c r="H204" s="84"/>
      <c r="I204" s="67"/>
      <c r="J204" s="80"/>
      <c r="K204" s="65"/>
      <c r="L204" s="67"/>
    </row>
    <row r="205" spans="1:12" ht="13.8" hidden="1" x14ac:dyDescent="0.25">
      <c r="A205" s="80"/>
      <c r="B205" s="83"/>
      <c r="C205" s="84" t="s">
        <v>521</v>
      </c>
      <c r="D205" s="84"/>
      <c r="E205" s="84"/>
      <c r="F205" s="84"/>
      <c r="G205" s="84"/>
      <c r="H205" s="84"/>
      <c r="I205" s="67"/>
      <c r="J205" s="80"/>
      <c r="K205" s="65"/>
      <c r="L205" s="67">
        <f>SUM(BQ164:BQ181)</f>
        <v>0</v>
      </c>
    </row>
    <row r="206" spans="1:12" ht="13.8" hidden="1" x14ac:dyDescent="0.25">
      <c r="A206" s="80"/>
      <c r="B206" s="83"/>
      <c r="C206" s="84" t="s">
        <v>522</v>
      </c>
      <c r="D206" s="84"/>
      <c r="E206" s="84"/>
      <c r="F206" s="84"/>
      <c r="G206" s="84"/>
      <c r="H206" s="84"/>
      <c r="I206" s="67"/>
      <c r="J206" s="80"/>
      <c r="K206" s="65"/>
      <c r="L206" s="67">
        <f>SUM(BO164:BO181)</f>
        <v>0</v>
      </c>
    </row>
    <row r="207" spans="1:12" ht="13.8" x14ac:dyDescent="0.25">
      <c r="A207" s="85"/>
      <c r="B207" s="86"/>
      <c r="C207" s="87" t="s">
        <v>523</v>
      </c>
      <c r="D207" s="87"/>
      <c r="E207" s="87"/>
      <c r="F207" s="87"/>
      <c r="G207" s="87"/>
      <c r="H207" s="87"/>
      <c r="I207" s="72"/>
      <c r="J207" s="85"/>
      <c r="K207" s="88"/>
      <c r="L207" s="72">
        <f>L183+L198+L199+L200+L205+L206</f>
        <v>474270.59</v>
      </c>
    </row>
    <row r="208" spans="1:12" ht="13.8" x14ac:dyDescent="0.25">
      <c r="A208" s="80"/>
      <c r="B208" s="83"/>
      <c r="C208" s="89" t="s">
        <v>524</v>
      </c>
      <c r="D208" s="84"/>
      <c r="E208" s="84"/>
      <c r="F208" s="84"/>
      <c r="G208" s="84"/>
      <c r="H208" s="84"/>
      <c r="I208" s="67"/>
      <c r="J208" s="80"/>
      <c r="K208" s="65"/>
      <c r="L208" s="67"/>
    </row>
    <row r="209" spans="1:83" ht="13.8" x14ac:dyDescent="0.25">
      <c r="A209" s="80"/>
      <c r="B209" s="83"/>
      <c r="C209" s="84" t="s">
        <v>525</v>
      </c>
      <c r="D209" s="84"/>
      <c r="E209" s="84"/>
      <c r="F209" s="84"/>
      <c r="G209" s="84"/>
      <c r="H209" s="84"/>
      <c r="I209" s="67"/>
      <c r="J209" s="80"/>
      <c r="K209" s="65"/>
      <c r="L209" s="67">
        <f>SUM(AX164:AX181)</f>
        <v>392983.5</v>
      </c>
    </row>
    <row r="210" spans="1:83" ht="13.8" hidden="1" x14ac:dyDescent="0.25">
      <c r="A210" s="80"/>
      <c r="B210" s="83"/>
      <c r="C210" s="84" t="s">
        <v>526</v>
      </c>
      <c r="D210" s="84"/>
      <c r="E210" s="84"/>
      <c r="F210" s="84"/>
      <c r="G210" s="84"/>
      <c r="H210" s="84"/>
      <c r="I210" s="67"/>
      <c r="J210" s="80"/>
      <c r="K210" s="65"/>
      <c r="L210" s="67">
        <f>SUM(AY164:AY181)</f>
        <v>0</v>
      </c>
    </row>
    <row r="211" spans="1:83" ht="13.8" x14ac:dyDescent="0.25">
      <c r="A211" s="80"/>
      <c r="B211" s="83"/>
      <c r="C211" s="84" t="s">
        <v>527</v>
      </c>
      <c r="D211" s="84"/>
      <c r="E211" s="84"/>
      <c r="F211" s="90"/>
      <c r="G211" s="71">
        <f>Source!F105</f>
        <v>27.93</v>
      </c>
      <c r="H211" s="80"/>
      <c r="I211" s="80"/>
      <c r="J211" s="80"/>
      <c r="K211" s="80"/>
      <c r="L211" s="80"/>
    </row>
    <row r="212" spans="1:83" ht="13.8" hidden="1" customHeight="1" x14ac:dyDescent="0.25">
      <c r="A212" s="80"/>
      <c r="B212" s="83"/>
      <c r="C212" s="84" t="s">
        <v>528</v>
      </c>
      <c r="D212" s="84"/>
      <c r="E212" s="84"/>
      <c r="F212" s="90"/>
      <c r="G212" s="71">
        <f>Source!F106</f>
        <v>0</v>
      </c>
      <c r="H212" s="80"/>
      <c r="I212" s="80"/>
      <c r="J212" s="80"/>
      <c r="K212" s="80"/>
      <c r="L212" s="80"/>
    </row>
    <row r="215" spans="1:83" ht="16.8" x14ac:dyDescent="0.25">
      <c r="A215" s="60" t="s">
        <v>535</v>
      </c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</row>
    <row r="216" spans="1:83" ht="41.4" x14ac:dyDescent="0.25">
      <c r="A216" s="61" t="s">
        <v>182</v>
      </c>
      <c r="B216" s="63" t="s">
        <v>536</v>
      </c>
      <c r="C216" s="63" t="str">
        <f>Source!G117</f>
        <v>Кабель до 35 кВ в проложенных трубах, блоках и коробах, масса 1 м кабеля: до 3 кг</v>
      </c>
      <c r="D216" s="64" t="str">
        <f>Source!H117</f>
        <v>100 м</v>
      </c>
      <c r="E216" s="65">
        <f>Source!K117</f>
        <v>5.0903999999999998</v>
      </c>
      <c r="F216" s="65"/>
      <c r="G216" s="65">
        <f>Source!I117</f>
        <v>5.0903999999999998</v>
      </c>
      <c r="H216" s="67"/>
      <c r="I216" s="66"/>
      <c r="J216" s="67"/>
      <c r="K216" s="66"/>
      <c r="L216" s="67"/>
    </row>
    <row r="217" spans="1:83" x14ac:dyDescent="0.25">
      <c r="C217" s="70" t="str">
        <f>"Объем: "&amp;Source!I117&amp;"=(496,92+"&amp;"12,12)/"&amp;"100"</f>
        <v>Объем: 5,0904=(496,92+12,12)/100</v>
      </c>
    </row>
    <row r="218" spans="1:83" ht="14.4" x14ac:dyDescent="0.25">
      <c r="A218" s="62"/>
      <c r="B218" s="65">
        <v>1</v>
      </c>
      <c r="C218" s="62" t="s">
        <v>483</v>
      </c>
      <c r="D218" s="64" t="s">
        <v>295</v>
      </c>
      <c r="E218" s="71"/>
      <c r="F218" s="65"/>
      <c r="G218" s="65">
        <f>Source!U117</f>
        <v>94.477823999999998</v>
      </c>
      <c r="H218" s="65"/>
      <c r="I218" s="65"/>
      <c r="J218" s="65"/>
      <c r="K218" s="65"/>
      <c r="L218" s="72">
        <f>SUM(L219:L219)-SUMIF(CE219:CE219, 1, L219:L219)</f>
        <v>74051.72</v>
      </c>
    </row>
    <row r="219" spans="1:83" ht="14.4" x14ac:dyDescent="0.25">
      <c r="A219" s="63"/>
      <c r="B219" s="63" t="s">
        <v>344</v>
      </c>
      <c r="C219" s="63" t="s">
        <v>345</v>
      </c>
      <c r="D219" s="64" t="s">
        <v>295</v>
      </c>
      <c r="E219" s="65">
        <v>18.559999999999999</v>
      </c>
      <c r="F219" s="65"/>
      <c r="G219" s="65">
        <f>SmtRes!CX28</f>
        <v>94.477823999999998</v>
      </c>
      <c r="H219" s="67"/>
      <c r="I219" s="66"/>
      <c r="J219" s="67">
        <f>SmtRes!CZ28</f>
        <v>783.8</v>
      </c>
      <c r="K219" s="66"/>
      <c r="L219" s="67">
        <f>SmtRes!DI28</f>
        <v>74051.72</v>
      </c>
    </row>
    <row r="220" spans="1:83" ht="14.4" x14ac:dyDescent="0.25">
      <c r="A220" s="62"/>
      <c r="B220" s="65">
        <v>2</v>
      </c>
      <c r="C220" s="62" t="s">
        <v>484</v>
      </c>
      <c r="D220" s="64"/>
      <c r="E220" s="71"/>
      <c r="F220" s="65"/>
      <c r="G220" s="65"/>
      <c r="H220" s="65"/>
      <c r="I220" s="65"/>
      <c r="J220" s="65"/>
      <c r="K220" s="65"/>
      <c r="L220" s="72">
        <f>SUM(L221:L227)-SUMIF(CE221:CE227, 1, L221:L227)</f>
        <v>2612.2899999999995</v>
      </c>
    </row>
    <row r="221" spans="1:83" ht="14.4" x14ac:dyDescent="0.25">
      <c r="A221" s="62"/>
      <c r="B221" s="65"/>
      <c r="C221" s="62" t="s">
        <v>486</v>
      </c>
      <c r="D221" s="64" t="s">
        <v>295</v>
      </c>
      <c r="E221" s="71"/>
      <c r="F221" s="65"/>
      <c r="G221" s="65">
        <f>Source!V117</f>
        <v>2.0361600000000002</v>
      </c>
      <c r="H221" s="65"/>
      <c r="I221" s="65"/>
      <c r="J221" s="65"/>
      <c r="K221" s="65"/>
      <c r="L221" s="72">
        <f>SUMIF(CE222:CE227, 1, L222:L227)</f>
        <v>1912.7</v>
      </c>
      <c r="CE221">
        <v>1</v>
      </c>
    </row>
    <row r="222" spans="1:83" ht="27.6" x14ac:dyDescent="0.25">
      <c r="A222" s="63"/>
      <c r="B222" s="63" t="s">
        <v>346</v>
      </c>
      <c r="C222" s="63" t="s">
        <v>348</v>
      </c>
      <c r="D222" s="64" t="s">
        <v>301</v>
      </c>
      <c r="E222" s="65">
        <v>0.2</v>
      </c>
      <c r="F222" s="65"/>
      <c r="G222" s="65">
        <f>SmtRes!CX30</f>
        <v>1.0180800000000001</v>
      </c>
      <c r="H222" s="67"/>
      <c r="I222" s="66"/>
      <c r="J222" s="67">
        <f>SmtRes!CZ30</f>
        <v>1595.2</v>
      </c>
      <c r="K222" s="66"/>
      <c r="L222" s="67">
        <f>SmtRes!DG30</f>
        <v>1624.04</v>
      </c>
    </row>
    <row r="223" spans="1:83" ht="14.4" x14ac:dyDescent="0.25">
      <c r="A223" s="63"/>
      <c r="B223" s="63" t="s">
        <v>349</v>
      </c>
      <c r="C223" s="63" t="s">
        <v>537</v>
      </c>
      <c r="D223" s="64" t="s">
        <v>295</v>
      </c>
      <c r="E223" s="65">
        <f>SmtRes!DO30*SmtRes!AT30</f>
        <v>0.2</v>
      </c>
      <c r="F223" s="65"/>
      <c r="G223" s="65">
        <f>ROUND(E223*G216, 7)</f>
        <v>1.0180800000000001</v>
      </c>
      <c r="H223" s="67"/>
      <c r="I223" s="66"/>
      <c r="J223" s="67">
        <f>ROUND(SmtRes!AG30/SmtRes!DO30, 2)</f>
        <v>1076.98</v>
      </c>
      <c r="K223" s="66"/>
      <c r="L223" s="67">
        <f>SmtRes!DH30</f>
        <v>1096.45</v>
      </c>
      <c r="CE223">
        <v>1</v>
      </c>
    </row>
    <row r="224" spans="1:83" ht="27.6" x14ac:dyDescent="0.25">
      <c r="A224" s="63"/>
      <c r="B224" s="63" t="s">
        <v>350</v>
      </c>
      <c r="C224" s="63" t="s">
        <v>352</v>
      </c>
      <c r="D224" s="64" t="s">
        <v>301</v>
      </c>
      <c r="E224" s="65">
        <v>4.2699999999999996</v>
      </c>
      <c r="F224" s="65"/>
      <c r="G224" s="65">
        <f>SmtRes!CX31</f>
        <v>21.736008000000002</v>
      </c>
      <c r="H224" s="67"/>
      <c r="I224" s="66"/>
      <c r="J224" s="67">
        <f>SmtRes!CZ31</f>
        <v>2.54</v>
      </c>
      <c r="K224" s="66"/>
      <c r="L224" s="67">
        <f>SmtRes!DG31</f>
        <v>55.21</v>
      </c>
    </row>
    <row r="225" spans="1:83" ht="27.6" x14ac:dyDescent="0.25">
      <c r="A225" s="63"/>
      <c r="B225" s="63" t="s">
        <v>353</v>
      </c>
      <c r="C225" s="63" t="s">
        <v>355</v>
      </c>
      <c r="D225" s="64" t="s">
        <v>301</v>
      </c>
      <c r="E225" s="65">
        <v>4.2699999999999996</v>
      </c>
      <c r="F225" s="65"/>
      <c r="G225" s="65">
        <f>SmtRes!CX32</f>
        <v>21.736008000000002</v>
      </c>
      <c r="H225" s="67">
        <f>SmtRes!CZ32</f>
        <v>8.84</v>
      </c>
      <c r="I225" s="66">
        <f>SmtRes!AJ32</f>
        <v>1.46</v>
      </c>
      <c r="J225" s="67">
        <f>ROUND(H225*I225, 2)</f>
        <v>12.91</v>
      </c>
      <c r="K225" s="66"/>
      <c r="L225" s="67">
        <f>SmtRes!DG32</f>
        <v>280.61</v>
      </c>
    </row>
    <row r="226" spans="1:83" ht="27.6" x14ac:dyDescent="0.25">
      <c r="A226" s="63"/>
      <c r="B226" s="63" t="s">
        <v>356</v>
      </c>
      <c r="C226" s="63" t="s">
        <v>358</v>
      </c>
      <c r="D226" s="64" t="s">
        <v>301</v>
      </c>
      <c r="E226" s="65">
        <v>0.2</v>
      </c>
      <c r="F226" s="65"/>
      <c r="G226" s="65">
        <f>SmtRes!CX33</f>
        <v>1.0180800000000001</v>
      </c>
      <c r="H226" s="67"/>
      <c r="I226" s="66"/>
      <c r="J226" s="67">
        <f>SmtRes!CZ33</f>
        <v>640.84</v>
      </c>
      <c r="K226" s="66"/>
      <c r="L226" s="67">
        <f>SmtRes!DG33</f>
        <v>652.42999999999995</v>
      </c>
    </row>
    <row r="227" spans="1:83" ht="14.4" x14ac:dyDescent="0.25">
      <c r="A227" s="63"/>
      <c r="B227" s="63" t="s">
        <v>316</v>
      </c>
      <c r="C227" s="63" t="s">
        <v>499</v>
      </c>
      <c r="D227" s="64" t="s">
        <v>295</v>
      </c>
      <c r="E227" s="65">
        <f>SmtRes!DO33*SmtRes!AT33</f>
        <v>0.2</v>
      </c>
      <c r="F227" s="65"/>
      <c r="G227" s="65">
        <f>ROUND(E227*G216, 7)</f>
        <v>1.0180800000000001</v>
      </c>
      <c r="H227" s="67"/>
      <c r="I227" s="66"/>
      <c r="J227" s="67">
        <f>ROUND(SmtRes!AG33/SmtRes!DO33, 2)</f>
        <v>801.75</v>
      </c>
      <c r="K227" s="66"/>
      <c r="L227" s="67">
        <f>SmtRes!DH33</f>
        <v>816.25</v>
      </c>
      <c r="CE227">
        <v>1</v>
      </c>
    </row>
    <row r="228" spans="1:83" ht="14.4" x14ac:dyDescent="0.25">
      <c r="A228" s="62"/>
      <c r="B228" s="65">
        <v>4</v>
      </c>
      <c r="C228" s="62" t="s">
        <v>532</v>
      </c>
      <c r="D228" s="64"/>
      <c r="E228" s="71"/>
      <c r="F228" s="65"/>
      <c r="G228" s="65"/>
      <c r="H228" s="65"/>
      <c r="I228" s="65"/>
      <c r="J228" s="65"/>
      <c r="K228" s="65"/>
      <c r="L228" s="72">
        <f>SUM(L229:L231)-SUMIF(CE229:CE231, 1, L229:L231)</f>
        <v>3876.2599999999998</v>
      </c>
    </row>
    <row r="229" spans="1:83" ht="55.2" x14ac:dyDescent="0.25">
      <c r="A229" s="63"/>
      <c r="B229" s="63" t="s">
        <v>359</v>
      </c>
      <c r="C229" s="63" t="s">
        <v>361</v>
      </c>
      <c r="D229" s="64" t="s">
        <v>362</v>
      </c>
      <c r="E229" s="65">
        <v>9.6000000000000002E-2</v>
      </c>
      <c r="F229" s="65"/>
      <c r="G229" s="65">
        <f>SmtRes!CX34</f>
        <v>0.48867840000000001</v>
      </c>
      <c r="H229" s="67">
        <f>SmtRes!CZ34</f>
        <v>37.71</v>
      </c>
      <c r="I229" s="66">
        <f>SmtRes!AI34</f>
        <v>1.53</v>
      </c>
      <c r="J229" s="67">
        <f>ROUND(H229*I229, 2)</f>
        <v>57.7</v>
      </c>
      <c r="K229" s="66"/>
      <c r="L229" s="67">
        <f>SmtRes!DF34</f>
        <v>28.2</v>
      </c>
    </row>
    <row r="230" spans="1:83" ht="27.6" x14ac:dyDescent="0.25">
      <c r="A230" s="63"/>
      <c r="B230" s="63" t="s">
        <v>363</v>
      </c>
      <c r="C230" s="63" t="s">
        <v>365</v>
      </c>
      <c r="D230" s="64" t="s">
        <v>366</v>
      </c>
      <c r="E230" s="65">
        <v>0.5</v>
      </c>
      <c r="F230" s="65"/>
      <c r="G230" s="65">
        <f>SmtRes!CX35</f>
        <v>2.5451999999999999</v>
      </c>
      <c r="H230" s="67">
        <f>SmtRes!CZ35</f>
        <v>931.11</v>
      </c>
      <c r="I230" s="66">
        <f>SmtRes!AI35</f>
        <v>1.61</v>
      </c>
      <c r="J230" s="67">
        <f>ROUND(H230*I230, 2)</f>
        <v>1499.09</v>
      </c>
      <c r="K230" s="66"/>
      <c r="L230" s="67">
        <f>SmtRes!DF35</f>
        <v>3815.48</v>
      </c>
    </row>
    <row r="231" spans="1:83" ht="14.4" x14ac:dyDescent="0.25">
      <c r="A231" s="63"/>
      <c r="B231" s="63" t="s">
        <v>367</v>
      </c>
      <c r="C231" s="73" t="s">
        <v>369</v>
      </c>
      <c r="D231" s="74" t="s">
        <v>322</v>
      </c>
      <c r="E231" s="75">
        <v>6.0000000000000002E-5</v>
      </c>
      <c r="F231" s="75"/>
      <c r="G231" s="75">
        <f>SmtRes!CX36</f>
        <v>3.054E-4</v>
      </c>
      <c r="H231" s="76">
        <f>SmtRes!CZ36</f>
        <v>82698.14</v>
      </c>
      <c r="I231" s="77">
        <f>SmtRes!AI36</f>
        <v>1.29</v>
      </c>
      <c r="J231" s="76">
        <f>ROUND(H231*I231, 2)</f>
        <v>106680.6</v>
      </c>
      <c r="K231" s="77"/>
      <c r="L231" s="76">
        <f>SmtRes!DF36</f>
        <v>32.58</v>
      </c>
    </row>
    <row r="232" spans="1:83" ht="14.4" x14ac:dyDescent="0.25">
      <c r="A232" s="63"/>
      <c r="B232" s="63"/>
      <c r="C232" s="79" t="s">
        <v>487</v>
      </c>
      <c r="D232" s="64"/>
      <c r="E232" s="65"/>
      <c r="F232" s="65"/>
      <c r="G232" s="65"/>
      <c r="H232" s="67"/>
      <c r="I232" s="66"/>
      <c r="J232" s="67"/>
      <c r="K232" s="66"/>
      <c r="L232" s="67">
        <f>L218+L220+L221+L228</f>
        <v>82452.969999999987</v>
      </c>
    </row>
    <row r="233" spans="1:83" ht="41.4" x14ac:dyDescent="0.25">
      <c r="A233" s="61" t="s">
        <v>538</v>
      </c>
      <c r="B233" s="63" t="str">
        <f>Source!F118</f>
        <v>421/пр_2020_п.75_пп.а</v>
      </c>
      <c r="C233" s="63" t="str">
        <f>Source!G118</f>
        <v>Сметная стоимость вспомогательных ненормируемых материальных ресурсов, не учтенная в сметной норме, 2%</v>
      </c>
      <c r="D233" s="64" t="str">
        <f>Source!H118</f>
        <v>%</v>
      </c>
      <c r="E233" s="65">
        <f>SmtRes!AT37</f>
        <v>2</v>
      </c>
      <c r="F233" s="65"/>
      <c r="G233" s="65">
        <f>Source!I118</f>
        <v>2</v>
      </c>
      <c r="H233" s="67"/>
      <c r="I233" s="66"/>
      <c r="J233" s="67"/>
      <c r="K233" s="66"/>
      <c r="L233" s="67">
        <f>Source!P118</f>
        <v>1481.03</v>
      </c>
      <c r="AD233">
        <f>ROUND((Source!AT118/100)*((ROUND(0*Source!I118, 2)+ROUND(0*Source!I118, 2))), 2)</f>
        <v>0</v>
      </c>
      <c r="AE233">
        <f>ROUND((Source!AU118/100)*((ROUND(0*Source!I118, 2)+ROUND(0*Source!I118, 2))), 2)</f>
        <v>0</v>
      </c>
      <c r="AN233">
        <f>L233</f>
        <v>1481.03</v>
      </c>
      <c r="AW233">
        <f>L233</f>
        <v>1481.03</v>
      </c>
      <c r="AZ233">
        <f>Source!X118</f>
        <v>0</v>
      </c>
      <c r="BA233">
        <f>Source!Y118</f>
        <v>0</v>
      </c>
      <c r="CD233">
        <v>2</v>
      </c>
    </row>
    <row r="234" spans="1:83" ht="14.4" x14ac:dyDescent="0.25">
      <c r="A234" s="63"/>
      <c r="B234" s="63"/>
      <c r="C234" s="63" t="s">
        <v>488</v>
      </c>
      <c r="D234" s="64"/>
      <c r="E234" s="65"/>
      <c r="F234" s="65"/>
      <c r="G234" s="65"/>
      <c r="H234" s="67"/>
      <c r="I234" s="66"/>
      <c r="J234" s="67"/>
      <c r="K234" s="66"/>
      <c r="L234" s="67">
        <f>SUM(AR216:AR237)+SUM(AS216:AS237)+SUM(AT216:AT237)+SUM(AU216:AU237)+SUM(AV216:AV237)</f>
        <v>75964.42</v>
      </c>
    </row>
    <row r="235" spans="1:83" ht="27.6" x14ac:dyDescent="0.25">
      <c r="A235" s="63"/>
      <c r="B235" s="63" t="s">
        <v>190</v>
      </c>
      <c r="C235" s="63" t="s">
        <v>539</v>
      </c>
      <c r="D235" s="64" t="s">
        <v>195</v>
      </c>
      <c r="E235" s="65">
        <f>Source!BZ117</f>
        <v>97</v>
      </c>
      <c r="F235" s="65"/>
      <c r="G235" s="65">
        <f>Source!AT117</f>
        <v>97</v>
      </c>
      <c r="H235" s="67"/>
      <c r="I235" s="66"/>
      <c r="J235" s="67"/>
      <c r="K235" s="66"/>
      <c r="L235" s="67">
        <f>SUM(AZ216:AZ237)</f>
        <v>73685.490000000005</v>
      </c>
    </row>
    <row r="236" spans="1:83" ht="27.6" x14ac:dyDescent="0.25">
      <c r="A236" s="73"/>
      <c r="B236" s="73" t="s">
        <v>191</v>
      </c>
      <c r="C236" s="73" t="s">
        <v>540</v>
      </c>
      <c r="D236" s="74" t="s">
        <v>195</v>
      </c>
      <c r="E236" s="75">
        <f>Source!CA117</f>
        <v>51</v>
      </c>
      <c r="F236" s="75"/>
      <c r="G236" s="75">
        <f>Source!AU117</f>
        <v>51</v>
      </c>
      <c r="H236" s="76"/>
      <c r="I236" s="77"/>
      <c r="J236" s="76"/>
      <c r="K236" s="77"/>
      <c r="L236" s="76">
        <f>SUM(BA216:BA237)</f>
        <v>38741.85</v>
      </c>
    </row>
    <row r="237" spans="1:83" ht="13.8" x14ac:dyDescent="0.25">
      <c r="C237" s="81" t="s">
        <v>491</v>
      </c>
      <c r="D237" s="81"/>
      <c r="E237" s="81"/>
      <c r="F237" s="81"/>
      <c r="G237" s="81"/>
      <c r="H237" s="81"/>
      <c r="I237" s="82">
        <f>IF(E216&lt;&gt;0,K237/E216, 0)</f>
        <v>38574.834983498353</v>
      </c>
      <c r="J237" s="82"/>
      <c r="K237" s="82">
        <f>L218+L220+L228+L235+L236+L221+SUM(L233:L233)</f>
        <v>196361.34000000003</v>
      </c>
      <c r="L237" s="82"/>
      <c r="AD237">
        <f>ROUND((Source!AT117/100)*((ROUND(SUMIF(SmtRes!AQ28:'SmtRes'!AQ37,"=1",SmtRes!AD28:'SmtRes'!AD37)*Source!I117, 2)+ROUND(SUMIF(SmtRes!AQ28:'SmtRes'!AQ37,"=1",SmtRes!AC28:'SmtRes'!AC37)*Source!I117, 2))), 2)</f>
        <v>13146.75</v>
      </c>
      <c r="AE237">
        <f>ROUND((Source!AU117/100)*((ROUND(SUMIF(SmtRes!AQ28:'SmtRes'!AQ37,"=1",SmtRes!AD28:'SmtRes'!AD37)*Source!I117, 2)+ROUND(SUMIF(SmtRes!AQ28:'SmtRes'!AQ37,"=1",SmtRes!AC28:'SmtRes'!AC37)*Source!I117, 2))), 2)</f>
        <v>6912.21</v>
      </c>
      <c r="AN237" s="78">
        <f>L218+L220+L228+L235+L236+L221</f>
        <v>194880.31000000003</v>
      </c>
      <c r="AO237" s="78">
        <f>L220</f>
        <v>2612.2899999999995</v>
      </c>
      <c r="AQ237" t="s">
        <v>492</v>
      </c>
      <c r="AR237" s="78">
        <f>L218</f>
        <v>74051.72</v>
      </c>
      <c r="AT237" s="78">
        <f>L221</f>
        <v>1912.7</v>
      </c>
      <c r="AV237" t="s">
        <v>492</v>
      </c>
      <c r="AW237" s="78">
        <f>L228</f>
        <v>3876.2599999999998</v>
      </c>
      <c r="AZ237">
        <f>Source!X117</f>
        <v>73685.490000000005</v>
      </c>
      <c r="BA237">
        <f>Source!Y117</f>
        <v>38741.85</v>
      </c>
      <c r="CD237">
        <v>2</v>
      </c>
    </row>
    <row r="238" spans="1:83" ht="27.6" x14ac:dyDescent="0.25">
      <c r="A238" s="61" t="s">
        <v>196</v>
      </c>
      <c r="B238" s="63" t="s">
        <v>541</v>
      </c>
      <c r="C238" s="63" t="str">
        <f>Source!G119</f>
        <v>Уплотнитель кабельного прохода термоусаживаемый</v>
      </c>
      <c r="D238" s="64" t="str">
        <f>Source!H119</f>
        <v>100 ШТ</v>
      </c>
      <c r="E238" s="65">
        <f>Source!K119</f>
        <v>0.54</v>
      </c>
      <c r="F238" s="65"/>
      <c r="G238" s="65">
        <f>Source!I119</f>
        <v>0.54</v>
      </c>
      <c r="H238" s="67"/>
      <c r="I238" s="66"/>
      <c r="J238" s="67"/>
      <c r="K238" s="66"/>
      <c r="L238" s="67"/>
    </row>
    <row r="239" spans="1:83" x14ac:dyDescent="0.25">
      <c r="C239" s="70" t="str">
        <f>"Объем: "&amp;Source!I119&amp;"=54/"&amp;"100"</f>
        <v>Объем: 0,54=54/100</v>
      </c>
    </row>
    <row r="240" spans="1:83" ht="14.4" x14ac:dyDescent="0.25">
      <c r="A240" s="62"/>
      <c r="B240" s="65">
        <v>1</v>
      </c>
      <c r="C240" s="62" t="s">
        <v>483</v>
      </c>
      <c r="D240" s="64" t="s">
        <v>295</v>
      </c>
      <c r="E240" s="71"/>
      <c r="F240" s="65"/>
      <c r="G240" s="65">
        <f>Source!U119</f>
        <v>84.2346</v>
      </c>
      <c r="H240" s="65"/>
      <c r="I240" s="65"/>
      <c r="J240" s="65"/>
      <c r="K240" s="65"/>
      <c r="L240" s="72">
        <f>SUM(L241:L243)-SUMIF(CE241:CE243, 1, L241:L243)</f>
        <v>72508.13</v>
      </c>
    </row>
    <row r="241" spans="1:83" ht="14.4" x14ac:dyDescent="0.25">
      <c r="A241" s="63"/>
      <c r="B241" s="63" t="s">
        <v>370</v>
      </c>
      <c r="C241" s="63" t="s">
        <v>371</v>
      </c>
      <c r="D241" s="64" t="s">
        <v>372</v>
      </c>
      <c r="E241" s="65">
        <v>0.59</v>
      </c>
      <c r="F241" s="65"/>
      <c r="G241" s="65">
        <f>SmtRes!CX38</f>
        <v>0.31859999999999999</v>
      </c>
      <c r="H241" s="67"/>
      <c r="I241" s="66"/>
      <c r="J241" s="67">
        <f>SmtRes!CZ38</f>
        <v>652.16999999999996</v>
      </c>
      <c r="K241" s="66"/>
      <c r="L241" s="67">
        <f>SmtRes!DI38</f>
        <v>207.78</v>
      </c>
    </row>
    <row r="242" spans="1:83" ht="14.4" x14ac:dyDescent="0.25">
      <c r="A242" s="63"/>
      <c r="B242" s="63" t="s">
        <v>373</v>
      </c>
      <c r="C242" s="63" t="s">
        <v>374</v>
      </c>
      <c r="D242" s="64" t="s">
        <v>372</v>
      </c>
      <c r="E242" s="65">
        <v>77.7</v>
      </c>
      <c r="F242" s="65"/>
      <c r="G242" s="65">
        <f>SmtRes!CX39</f>
        <v>41.957999999999998</v>
      </c>
      <c r="H242" s="67"/>
      <c r="I242" s="66"/>
      <c r="J242" s="67">
        <f>SmtRes!CZ39</f>
        <v>801.75</v>
      </c>
      <c r="K242" s="66"/>
      <c r="L242" s="67">
        <f>SmtRes!DI39</f>
        <v>33639.83</v>
      </c>
    </row>
    <row r="243" spans="1:83" ht="14.4" x14ac:dyDescent="0.25">
      <c r="A243" s="63"/>
      <c r="B243" s="63" t="s">
        <v>375</v>
      </c>
      <c r="C243" s="63" t="s">
        <v>376</v>
      </c>
      <c r="D243" s="64" t="s">
        <v>372</v>
      </c>
      <c r="E243" s="65">
        <v>77.7</v>
      </c>
      <c r="F243" s="65"/>
      <c r="G243" s="65">
        <f>SmtRes!CX40</f>
        <v>41.957999999999998</v>
      </c>
      <c r="H243" s="67"/>
      <c r="I243" s="66"/>
      <c r="J243" s="67">
        <f>SmtRes!CZ40</f>
        <v>921.41</v>
      </c>
      <c r="K243" s="66"/>
      <c r="L243" s="67">
        <f>SmtRes!DI40</f>
        <v>38660.519999999997</v>
      </c>
    </row>
    <row r="244" spans="1:83" ht="14.4" x14ac:dyDescent="0.25">
      <c r="A244" s="62"/>
      <c r="B244" s="65">
        <v>2</v>
      </c>
      <c r="C244" s="62" t="s">
        <v>484</v>
      </c>
      <c r="D244" s="64"/>
      <c r="E244" s="71"/>
      <c r="F244" s="65"/>
      <c r="G244" s="65"/>
      <c r="H244" s="65"/>
      <c r="I244" s="65"/>
      <c r="J244" s="65"/>
      <c r="K244" s="65"/>
      <c r="L244" s="72">
        <f>SUM(L245:L248)-SUMIF(CE245:CE248, 1, L245:L248)</f>
        <v>138.91</v>
      </c>
    </row>
    <row r="245" spans="1:83" ht="14.4" x14ac:dyDescent="0.25">
      <c r="A245" s="62"/>
      <c r="B245" s="65"/>
      <c r="C245" s="62" t="s">
        <v>486</v>
      </c>
      <c r="D245" s="64" t="s">
        <v>295</v>
      </c>
      <c r="E245" s="71"/>
      <c r="F245" s="65"/>
      <c r="G245" s="65">
        <f>Source!V119</f>
        <v>8.6400000000000005E-2</v>
      </c>
      <c r="H245" s="65"/>
      <c r="I245" s="65"/>
      <c r="J245" s="65"/>
      <c r="K245" s="65"/>
      <c r="L245" s="72">
        <f>SUMIF(CE246:CE248, 1, L246:L248)</f>
        <v>69.27</v>
      </c>
      <c r="CE245">
        <v>1</v>
      </c>
    </row>
    <row r="246" spans="1:83" ht="27.6" x14ac:dyDescent="0.25">
      <c r="A246" s="63"/>
      <c r="B246" s="63" t="s">
        <v>356</v>
      </c>
      <c r="C246" s="63" t="s">
        <v>358</v>
      </c>
      <c r="D246" s="64" t="s">
        <v>301</v>
      </c>
      <c r="E246" s="65">
        <v>0.16</v>
      </c>
      <c r="F246" s="65"/>
      <c r="G246" s="65">
        <f>SmtRes!CX42</f>
        <v>8.6400000000000005E-2</v>
      </c>
      <c r="H246" s="67"/>
      <c r="I246" s="66"/>
      <c r="J246" s="67">
        <f>SmtRes!CZ42</f>
        <v>640.84</v>
      </c>
      <c r="K246" s="66"/>
      <c r="L246" s="67">
        <f>SmtRes!DG42</f>
        <v>55.37</v>
      </c>
    </row>
    <row r="247" spans="1:83" ht="14.4" x14ac:dyDescent="0.25">
      <c r="A247" s="63"/>
      <c r="B247" s="63" t="s">
        <v>316</v>
      </c>
      <c r="C247" s="63" t="s">
        <v>499</v>
      </c>
      <c r="D247" s="64" t="s">
        <v>295</v>
      </c>
      <c r="E247" s="65">
        <f>SmtRes!DO42*SmtRes!AT42</f>
        <v>0.16</v>
      </c>
      <c r="F247" s="65"/>
      <c r="G247" s="65">
        <f>ROUND(E247*G238, 7)</f>
        <v>8.6400000000000005E-2</v>
      </c>
      <c r="H247" s="67"/>
      <c r="I247" s="66"/>
      <c r="J247" s="67">
        <f>ROUND(SmtRes!AG42/SmtRes!DO42, 2)</f>
        <v>801.75</v>
      </c>
      <c r="K247" s="66"/>
      <c r="L247" s="67">
        <f>SmtRes!DH42</f>
        <v>69.27</v>
      </c>
      <c r="CE247">
        <v>1</v>
      </c>
    </row>
    <row r="248" spans="1:83" ht="14.4" x14ac:dyDescent="0.25">
      <c r="A248" s="63"/>
      <c r="B248" s="63" t="s">
        <v>377</v>
      </c>
      <c r="C248" s="63" t="s">
        <v>379</v>
      </c>
      <c r="D248" s="64" t="s">
        <v>301</v>
      </c>
      <c r="E248" s="65">
        <v>17</v>
      </c>
      <c r="F248" s="65"/>
      <c r="G248" s="65">
        <f>SmtRes!CX43</f>
        <v>9.18</v>
      </c>
      <c r="H248" s="67">
        <f>SmtRes!CZ43</f>
        <v>7.52</v>
      </c>
      <c r="I248" s="66">
        <f>SmtRes!AJ43</f>
        <v>1.21</v>
      </c>
      <c r="J248" s="67">
        <f>ROUND(H248*I248, 2)</f>
        <v>9.1</v>
      </c>
      <c r="K248" s="66"/>
      <c r="L248" s="67">
        <f>SmtRes!DG43</f>
        <v>83.54</v>
      </c>
    </row>
    <row r="249" spans="1:83" ht="14.4" x14ac:dyDescent="0.25">
      <c r="A249" s="62"/>
      <c r="B249" s="65">
        <v>4</v>
      </c>
      <c r="C249" s="62" t="s">
        <v>532</v>
      </c>
      <c r="D249" s="64"/>
      <c r="E249" s="71"/>
      <c r="F249" s="65"/>
      <c r="G249" s="65"/>
      <c r="H249" s="65"/>
      <c r="I249" s="65"/>
      <c r="J249" s="65"/>
      <c r="K249" s="65"/>
      <c r="L249" s="72">
        <f>SUM(L250:L254)-SUMIF(CE250:CE254, 1, L250:L254)</f>
        <v>2373.46</v>
      </c>
    </row>
    <row r="250" spans="1:83" ht="14.4" x14ac:dyDescent="0.25">
      <c r="A250" s="63"/>
      <c r="B250" s="63" t="s">
        <v>380</v>
      </c>
      <c r="C250" s="63" t="s">
        <v>382</v>
      </c>
      <c r="D250" s="64" t="s">
        <v>322</v>
      </c>
      <c r="E250" s="65">
        <v>3.8E-3</v>
      </c>
      <c r="F250" s="65"/>
      <c r="G250" s="65">
        <f>SmtRes!CX44</f>
        <v>2.052E-3</v>
      </c>
      <c r="H250" s="67">
        <f>SmtRes!CZ44</f>
        <v>116448.72</v>
      </c>
      <c r="I250" s="66">
        <f>SmtRes!AI44</f>
        <v>1.4</v>
      </c>
      <c r="J250" s="67">
        <f>ROUND(H250*I250, 2)</f>
        <v>163028.21</v>
      </c>
      <c r="K250" s="66"/>
      <c r="L250" s="67">
        <f>SmtRes!DF44</f>
        <v>334.53</v>
      </c>
    </row>
    <row r="251" spans="1:83" ht="14.4" x14ac:dyDescent="0.25">
      <c r="A251" s="63"/>
      <c r="B251" s="63" t="s">
        <v>383</v>
      </c>
      <c r="C251" s="63" t="s">
        <v>385</v>
      </c>
      <c r="D251" s="64" t="s">
        <v>366</v>
      </c>
      <c r="E251" s="65">
        <v>30.6</v>
      </c>
      <c r="F251" s="65"/>
      <c r="G251" s="65">
        <f>SmtRes!CX45</f>
        <v>16.524000000000001</v>
      </c>
      <c r="H251" s="67"/>
      <c r="I251" s="66"/>
      <c r="J251" s="67">
        <f>SmtRes!CZ45</f>
        <v>54.47</v>
      </c>
      <c r="K251" s="66"/>
      <c r="L251" s="67">
        <f>SmtRes!DF45</f>
        <v>900.06</v>
      </c>
    </row>
    <row r="252" spans="1:83" ht="27.6" x14ac:dyDescent="0.25">
      <c r="A252" s="63"/>
      <c r="B252" s="63" t="s">
        <v>386</v>
      </c>
      <c r="C252" s="63" t="s">
        <v>388</v>
      </c>
      <c r="D252" s="64" t="s">
        <v>169</v>
      </c>
      <c r="E252" s="65">
        <v>1</v>
      </c>
      <c r="F252" s="65"/>
      <c r="G252" s="65">
        <f>SmtRes!CX46</f>
        <v>0.54</v>
      </c>
      <c r="H252" s="67">
        <f>SmtRes!CZ46</f>
        <v>742.3</v>
      </c>
      <c r="I252" s="66">
        <f>SmtRes!AI46</f>
        <v>1.31</v>
      </c>
      <c r="J252" s="67">
        <f>ROUND(H252*I252, 2)</f>
        <v>972.41</v>
      </c>
      <c r="K252" s="66"/>
      <c r="L252" s="67">
        <f>SmtRes!DF46</f>
        <v>525.1</v>
      </c>
    </row>
    <row r="253" spans="1:83" ht="14.4" x14ac:dyDescent="0.25">
      <c r="A253" s="63"/>
      <c r="B253" s="63" t="s">
        <v>389</v>
      </c>
      <c r="C253" s="63" t="s">
        <v>391</v>
      </c>
      <c r="D253" s="64" t="s">
        <v>366</v>
      </c>
      <c r="E253" s="65">
        <v>10</v>
      </c>
      <c r="F253" s="65"/>
      <c r="G253" s="65">
        <f>SmtRes!CX47</f>
        <v>5.4</v>
      </c>
      <c r="H253" s="67">
        <f>SmtRes!CZ47</f>
        <v>56.11</v>
      </c>
      <c r="I253" s="66">
        <f>SmtRes!AI47</f>
        <v>1.54</v>
      </c>
      <c r="J253" s="67">
        <f>ROUND(H253*I253, 2)</f>
        <v>86.41</v>
      </c>
      <c r="K253" s="66"/>
      <c r="L253" s="67">
        <f>SmtRes!DF47</f>
        <v>466.61</v>
      </c>
    </row>
    <row r="254" spans="1:83" ht="27.6" x14ac:dyDescent="0.25">
      <c r="A254" s="63"/>
      <c r="B254" s="63" t="s">
        <v>392</v>
      </c>
      <c r="C254" s="73" t="s">
        <v>394</v>
      </c>
      <c r="D254" s="74" t="s">
        <v>199</v>
      </c>
      <c r="E254" s="75">
        <v>2</v>
      </c>
      <c r="F254" s="75"/>
      <c r="G254" s="75">
        <f>SmtRes!CX48</f>
        <v>1.08</v>
      </c>
      <c r="H254" s="76">
        <f>SmtRes!CZ48</f>
        <v>111.69</v>
      </c>
      <c r="I254" s="77">
        <f>SmtRes!AI48</f>
        <v>1.22</v>
      </c>
      <c r="J254" s="76">
        <f>ROUND(H254*I254, 2)</f>
        <v>136.26</v>
      </c>
      <c r="K254" s="77"/>
      <c r="L254" s="76">
        <f>SmtRes!DF48</f>
        <v>147.16</v>
      </c>
    </row>
    <row r="255" spans="1:83" ht="14.4" x14ac:dyDescent="0.25">
      <c r="A255" s="63"/>
      <c r="B255" s="63"/>
      <c r="C255" s="79" t="s">
        <v>487</v>
      </c>
      <c r="D255" s="64"/>
      <c r="E255" s="65"/>
      <c r="F255" s="65"/>
      <c r="G255" s="65"/>
      <c r="H255" s="67"/>
      <c r="I255" s="66"/>
      <c r="J255" s="67"/>
      <c r="K255" s="66"/>
      <c r="L255" s="67">
        <f>L240+L244+L245+L249</f>
        <v>75089.770000000019</v>
      </c>
    </row>
    <row r="256" spans="1:83" ht="41.4" x14ac:dyDescent="0.25">
      <c r="A256" s="61" t="s">
        <v>542</v>
      </c>
      <c r="B256" s="63" t="str">
        <f>Source!F120</f>
        <v>421/пр_2020_п.75_пп.а</v>
      </c>
      <c r="C256" s="63" t="str">
        <f>Source!G120</f>
        <v>Сметная стоимость вспомогательных ненормируемых материальных ресурсов, не учтенная в сметной норме, 2%</v>
      </c>
      <c r="D256" s="64" t="str">
        <f>Source!H120</f>
        <v>%</v>
      </c>
      <c r="E256" s="65">
        <f>SmtRes!AT50</f>
        <v>2</v>
      </c>
      <c r="F256" s="65"/>
      <c r="G256" s="65">
        <f>Source!I120</f>
        <v>2</v>
      </c>
      <c r="H256" s="67"/>
      <c r="I256" s="66"/>
      <c r="J256" s="67"/>
      <c r="K256" s="66"/>
      <c r="L256" s="67">
        <f>Source!P120</f>
        <v>1450.16</v>
      </c>
      <c r="AD256">
        <f>ROUND((Source!AT120/100)*((ROUND(0*Source!I120, 2)+ROUND(0*Source!I120, 2))), 2)</f>
        <v>0</v>
      </c>
      <c r="AE256">
        <f>ROUND((Source!AU120/100)*((ROUND(0*Source!I120, 2)+ROUND(0*Source!I120, 2))), 2)</f>
        <v>0</v>
      </c>
      <c r="AN256">
        <f>L256</f>
        <v>1450.16</v>
      </c>
      <c r="AW256">
        <f>L256</f>
        <v>1450.16</v>
      </c>
      <c r="AZ256">
        <f>Source!X120</f>
        <v>0</v>
      </c>
      <c r="BA256">
        <f>Source!Y120</f>
        <v>0</v>
      </c>
      <c r="CD256">
        <v>2</v>
      </c>
    </row>
    <row r="257" spans="1:82" ht="14.4" x14ac:dyDescent="0.25">
      <c r="A257" s="63"/>
      <c r="B257" s="63"/>
      <c r="C257" s="63" t="s">
        <v>488</v>
      </c>
      <c r="D257" s="64"/>
      <c r="E257" s="65"/>
      <c r="F257" s="65"/>
      <c r="G257" s="65"/>
      <c r="H257" s="67"/>
      <c r="I257" s="66"/>
      <c r="J257" s="67"/>
      <c r="K257" s="66"/>
      <c r="L257" s="67">
        <f>SUM(AR238:AR260)+SUM(AS238:AS260)+SUM(AT238:AT260)+SUM(AU238:AU260)+SUM(AV238:AV260)</f>
        <v>72577.400000000009</v>
      </c>
    </row>
    <row r="258" spans="1:82" ht="27.6" x14ac:dyDescent="0.25">
      <c r="A258" s="63"/>
      <c r="B258" s="63" t="s">
        <v>190</v>
      </c>
      <c r="C258" s="63" t="s">
        <v>539</v>
      </c>
      <c r="D258" s="64" t="s">
        <v>195</v>
      </c>
      <c r="E258" s="65">
        <f>Source!BZ119</f>
        <v>97</v>
      </c>
      <c r="F258" s="65"/>
      <c r="G258" s="65">
        <f>Source!AT119</f>
        <v>97</v>
      </c>
      <c r="H258" s="67"/>
      <c r="I258" s="66"/>
      <c r="J258" s="67"/>
      <c r="K258" s="66"/>
      <c r="L258" s="67">
        <f>SUM(AZ238:AZ260)</f>
        <v>70400.08</v>
      </c>
    </row>
    <row r="259" spans="1:82" ht="27.6" x14ac:dyDescent="0.25">
      <c r="A259" s="73"/>
      <c r="B259" s="73" t="s">
        <v>191</v>
      </c>
      <c r="C259" s="73" t="s">
        <v>540</v>
      </c>
      <c r="D259" s="74" t="s">
        <v>195</v>
      </c>
      <c r="E259" s="75">
        <f>Source!CA119</f>
        <v>51</v>
      </c>
      <c r="F259" s="75"/>
      <c r="G259" s="75">
        <f>Source!AU119</f>
        <v>51</v>
      </c>
      <c r="H259" s="76"/>
      <c r="I259" s="77"/>
      <c r="J259" s="76"/>
      <c r="K259" s="77"/>
      <c r="L259" s="76">
        <f>SUM(BA238:BA260)</f>
        <v>37014.47</v>
      </c>
    </row>
    <row r="260" spans="1:82" ht="13.8" x14ac:dyDescent="0.25">
      <c r="C260" s="81" t="s">
        <v>491</v>
      </c>
      <c r="D260" s="81"/>
      <c r="E260" s="81"/>
      <c r="F260" s="81"/>
      <c r="G260" s="81"/>
      <c r="H260" s="81"/>
      <c r="I260" s="82">
        <f>IF(E238&lt;&gt;0,K260/E238, 0)</f>
        <v>340656.44444444444</v>
      </c>
      <c r="J260" s="82"/>
      <c r="K260" s="82">
        <f>L240+L244+L249+L258+L259+L245+SUM(L256:L256)</f>
        <v>183954.48</v>
      </c>
      <c r="L260" s="82"/>
      <c r="AD260">
        <f>ROUND((Source!AT119/100)*((ROUND(SUMIF(SmtRes!AQ38:'SmtRes'!AQ50,"=1",SmtRes!AD38:'SmtRes'!AD50)*Source!I119, 2)+ROUND(SUMIF(SmtRes!AQ38:'SmtRes'!AQ50,"=1",SmtRes!AC38:'SmtRes'!AC50)*Source!I119, 2))), 2)</f>
        <v>1664.16</v>
      </c>
      <c r="AE260">
        <f>ROUND((Source!AU119/100)*((ROUND(SUMIF(SmtRes!AQ38:'SmtRes'!AQ50,"=1",SmtRes!AD38:'SmtRes'!AD50)*Source!I119, 2)+ROUND(SUMIF(SmtRes!AQ38:'SmtRes'!AQ50,"=1",SmtRes!AC38:'SmtRes'!AC50)*Source!I119, 2))), 2)</f>
        <v>874.97</v>
      </c>
      <c r="AN260" s="78">
        <f>L240+L244+L249+L258+L259+L245</f>
        <v>182504.32000000001</v>
      </c>
      <c r="AO260" s="78">
        <f>L244</f>
        <v>138.91</v>
      </c>
      <c r="AQ260" t="s">
        <v>492</v>
      </c>
      <c r="AR260" s="78">
        <f>L240</f>
        <v>72508.13</v>
      </c>
      <c r="AT260" s="78">
        <f>L245</f>
        <v>69.27</v>
      </c>
      <c r="AV260" t="s">
        <v>492</v>
      </c>
      <c r="AW260" s="78">
        <f>L249</f>
        <v>2373.46</v>
      </c>
      <c r="AZ260">
        <f>Source!X119</f>
        <v>70400.08</v>
      </c>
      <c r="BA260">
        <f>Source!Y119</f>
        <v>37014.47</v>
      </c>
      <c r="CD260">
        <v>2</v>
      </c>
    </row>
    <row r="262" spans="1:82" ht="13.8" x14ac:dyDescent="0.25">
      <c r="A262" s="85"/>
      <c r="B262" s="86"/>
      <c r="C262" s="87" t="s">
        <v>504</v>
      </c>
      <c r="D262" s="87"/>
      <c r="E262" s="87"/>
      <c r="F262" s="87"/>
      <c r="G262" s="87"/>
      <c r="H262" s="87"/>
      <c r="I262" s="72"/>
      <c r="J262" s="85"/>
      <c r="K262" s="88"/>
      <c r="L262" s="72">
        <f>L264+L265+L271+L275</f>
        <v>160473.93000000002</v>
      </c>
    </row>
    <row r="263" spans="1:82" ht="13.8" x14ac:dyDescent="0.25">
      <c r="A263" s="80"/>
      <c r="B263" s="83"/>
      <c r="C263" s="89" t="s">
        <v>505</v>
      </c>
      <c r="D263" s="84"/>
      <c r="E263" s="84"/>
      <c r="F263" s="84"/>
      <c r="G263" s="84"/>
      <c r="H263" s="84"/>
      <c r="I263" s="67"/>
      <c r="J263" s="80"/>
      <c r="K263" s="65"/>
      <c r="L263" s="67"/>
    </row>
    <row r="264" spans="1:82" ht="13.8" x14ac:dyDescent="0.25">
      <c r="A264" s="80"/>
      <c r="B264" s="83"/>
      <c r="C264" s="84" t="s">
        <v>506</v>
      </c>
      <c r="D264" s="84"/>
      <c r="E264" s="84"/>
      <c r="F264" s="84"/>
      <c r="G264" s="84"/>
      <c r="H264" s="84"/>
      <c r="I264" s="67"/>
      <c r="J264" s="80"/>
      <c r="K264" s="65"/>
      <c r="L264" s="67">
        <f>SUM(AR215:AR260)</f>
        <v>146559.85</v>
      </c>
    </row>
    <row r="265" spans="1:82" ht="13.8" hidden="1" x14ac:dyDescent="0.25">
      <c r="A265" s="80"/>
      <c r="B265" s="83"/>
      <c r="C265" s="84" t="s">
        <v>507</v>
      </c>
      <c r="D265" s="84"/>
      <c r="E265" s="84"/>
      <c r="F265" s="84"/>
      <c r="G265" s="84"/>
      <c r="H265" s="84"/>
      <c r="I265" s="67"/>
      <c r="J265" s="80"/>
      <c r="K265" s="65"/>
      <c r="L265" s="67">
        <f>L267+L270+L269</f>
        <v>4733.1699999999992</v>
      </c>
    </row>
    <row r="266" spans="1:82" ht="13.8" hidden="1" x14ac:dyDescent="0.25">
      <c r="A266" s="80"/>
      <c r="B266" s="83"/>
      <c r="C266" s="89" t="s">
        <v>508</v>
      </c>
      <c r="D266" s="84"/>
      <c r="E266" s="84"/>
      <c r="F266" s="84"/>
      <c r="G266" s="84"/>
      <c r="H266" s="84"/>
      <c r="I266" s="67"/>
      <c r="J266" s="80"/>
      <c r="K266" s="65"/>
      <c r="L266" s="67"/>
    </row>
    <row r="267" spans="1:82" ht="13.8" x14ac:dyDescent="0.25">
      <c r="A267" s="80"/>
      <c r="B267" s="83"/>
      <c r="C267" s="84" t="s">
        <v>507</v>
      </c>
      <c r="D267" s="84"/>
      <c r="E267" s="84"/>
      <c r="F267" s="84"/>
      <c r="G267" s="84"/>
      <c r="H267" s="84"/>
      <c r="I267" s="67"/>
      <c r="J267" s="80"/>
      <c r="K267" s="65"/>
      <c r="L267" s="67">
        <f>SUM(AO215:AO260)</f>
        <v>2751.1999999999994</v>
      </c>
    </row>
    <row r="268" spans="1:82" ht="13.8" hidden="1" x14ac:dyDescent="0.25">
      <c r="A268" s="80"/>
      <c r="B268" s="83"/>
      <c r="C268" s="89" t="s">
        <v>509</v>
      </c>
      <c r="D268" s="84"/>
      <c r="E268" s="84"/>
      <c r="F268" s="84"/>
      <c r="G268" s="84"/>
      <c r="H268" s="84"/>
      <c r="I268" s="67"/>
      <c r="J268" s="80"/>
      <c r="K268" s="65"/>
      <c r="L268" s="67"/>
    </row>
    <row r="269" spans="1:82" ht="13.8" x14ac:dyDescent="0.25">
      <c r="A269" s="80"/>
      <c r="B269" s="83"/>
      <c r="C269" s="84" t="s">
        <v>529</v>
      </c>
      <c r="D269" s="84"/>
      <c r="E269" s="84"/>
      <c r="F269" s="84"/>
      <c r="G269" s="84"/>
      <c r="H269" s="84"/>
      <c r="I269" s="67"/>
      <c r="J269" s="80"/>
      <c r="K269" s="65"/>
      <c r="L269" s="67">
        <f>SUM(AT215:AT260)</f>
        <v>1981.97</v>
      </c>
    </row>
    <row r="270" spans="1:82" ht="13.8" hidden="1" x14ac:dyDescent="0.25">
      <c r="A270" s="80"/>
      <c r="B270" s="83"/>
      <c r="C270" s="84" t="s">
        <v>510</v>
      </c>
      <c r="D270" s="84"/>
      <c r="E270" s="84"/>
      <c r="F270" s="84"/>
      <c r="G270" s="84"/>
      <c r="H270" s="84"/>
      <c r="I270" s="67"/>
      <c r="J270" s="80"/>
      <c r="K270" s="65"/>
      <c r="L270" s="67">
        <f>SUM(AV215:AV260)</f>
        <v>0</v>
      </c>
    </row>
    <row r="271" spans="1:82" ht="13.8" x14ac:dyDescent="0.25">
      <c r="A271" s="80"/>
      <c r="B271" s="83"/>
      <c r="C271" s="84" t="s">
        <v>511</v>
      </c>
      <c r="D271" s="84"/>
      <c r="E271" s="84"/>
      <c r="F271" s="84"/>
      <c r="G271" s="84"/>
      <c r="H271" s="84"/>
      <c r="I271" s="67"/>
      <c r="J271" s="80"/>
      <c r="K271" s="65"/>
      <c r="L271" s="67">
        <f>L273+L274</f>
        <v>9180.91</v>
      </c>
    </row>
    <row r="272" spans="1:82" ht="13.8" x14ac:dyDescent="0.25">
      <c r="A272" s="80"/>
      <c r="B272" s="83"/>
      <c r="C272" s="89" t="s">
        <v>508</v>
      </c>
      <c r="D272" s="84"/>
      <c r="E272" s="84"/>
      <c r="F272" s="84"/>
      <c r="G272" s="84"/>
      <c r="H272" s="84"/>
      <c r="I272" s="67"/>
      <c r="J272" s="80"/>
      <c r="K272" s="65"/>
      <c r="L272" s="67"/>
    </row>
    <row r="273" spans="1:12" ht="13.8" x14ac:dyDescent="0.25">
      <c r="A273" s="80"/>
      <c r="B273" s="83"/>
      <c r="C273" s="84" t="s">
        <v>512</v>
      </c>
      <c r="D273" s="84"/>
      <c r="E273" s="84"/>
      <c r="F273" s="84"/>
      <c r="G273" s="84"/>
      <c r="H273" s="84"/>
      <c r="I273" s="67"/>
      <c r="J273" s="80"/>
      <c r="K273" s="65"/>
      <c r="L273" s="67">
        <f>SUM(AW215:AW260)-SUM(BK215:BK260)</f>
        <v>9180.91</v>
      </c>
    </row>
    <row r="274" spans="1:12" ht="13.8" hidden="1" x14ac:dyDescent="0.25">
      <c r="A274" s="80"/>
      <c r="B274" s="83"/>
      <c r="C274" s="84" t="s">
        <v>513</v>
      </c>
      <c r="D274" s="84"/>
      <c r="E274" s="84"/>
      <c r="F274" s="84"/>
      <c r="G274" s="84"/>
      <c r="H274" s="84"/>
      <c r="I274" s="67"/>
      <c r="J274" s="80"/>
      <c r="K274" s="65"/>
      <c r="L274" s="67">
        <f>SUM(BC215:BC260)</f>
        <v>0</v>
      </c>
    </row>
    <row r="275" spans="1:12" ht="13.8" hidden="1" x14ac:dyDescent="0.25">
      <c r="A275" s="80"/>
      <c r="B275" s="83"/>
      <c r="C275" s="84" t="s">
        <v>514</v>
      </c>
      <c r="D275" s="84"/>
      <c r="E275" s="84"/>
      <c r="F275" s="84"/>
      <c r="G275" s="84"/>
      <c r="H275" s="84"/>
      <c r="I275" s="67"/>
      <c r="J275" s="80"/>
      <c r="K275" s="65"/>
      <c r="L275" s="67">
        <f>SUM(BB215:BB260)</f>
        <v>0</v>
      </c>
    </row>
    <row r="276" spans="1:12" ht="13.8" x14ac:dyDescent="0.25">
      <c r="A276" s="80"/>
      <c r="B276" s="83"/>
      <c r="C276" s="84" t="s">
        <v>515</v>
      </c>
      <c r="D276" s="84"/>
      <c r="E276" s="84"/>
      <c r="F276" s="84"/>
      <c r="G276" s="84"/>
      <c r="H276" s="84"/>
      <c r="I276" s="67"/>
      <c r="J276" s="80"/>
      <c r="K276" s="65"/>
      <c r="L276" s="67">
        <f>SUM(AR215:AR260)+SUM(AT215:AT260)+SUM(AV215:AV260)</f>
        <v>148541.82</v>
      </c>
    </row>
    <row r="277" spans="1:12" ht="13.8" x14ac:dyDescent="0.25">
      <c r="A277" s="80"/>
      <c r="B277" s="83"/>
      <c r="C277" s="84" t="s">
        <v>516</v>
      </c>
      <c r="D277" s="84"/>
      <c r="E277" s="84"/>
      <c r="F277" s="84"/>
      <c r="G277" s="84"/>
      <c r="H277" s="84"/>
      <c r="I277" s="67"/>
      <c r="J277" s="80"/>
      <c r="K277" s="65"/>
      <c r="L277" s="67">
        <f>SUM(AZ215:AZ260)</f>
        <v>144085.57</v>
      </c>
    </row>
    <row r="278" spans="1:12" ht="13.8" x14ac:dyDescent="0.25">
      <c r="A278" s="80"/>
      <c r="B278" s="83"/>
      <c r="C278" s="84" t="s">
        <v>517</v>
      </c>
      <c r="D278" s="84"/>
      <c r="E278" s="84"/>
      <c r="F278" s="84"/>
      <c r="G278" s="84"/>
      <c r="H278" s="84"/>
      <c r="I278" s="67"/>
      <c r="J278" s="80"/>
      <c r="K278" s="65"/>
      <c r="L278" s="67">
        <f>SUM(BA215:BA260)</f>
        <v>75756.320000000007</v>
      </c>
    </row>
    <row r="279" spans="1:12" ht="13.8" hidden="1" x14ac:dyDescent="0.25">
      <c r="A279" s="80"/>
      <c r="B279" s="83"/>
      <c r="C279" s="84" t="s">
        <v>518</v>
      </c>
      <c r="D279" s="84"/>
      <c r="E279" s="84"/>
      <c r="F279" s="84"/>
      <c r="G279" s="84"/>
      <c r="H279" s="84"/>
      <c r="I279" s="67"/>
      <c r="J279" s="80"/>
      <c r="K279" s="65"/>
      <c r="L279" s="67">
        <f>L281+L282</f>
        <v>0</v>
      </c>
    </row>
    <row r="280" spans="1:12" ht="13.8" hidden="1" x14ac:dyDescent="0.25">
      <c r="A280" s="80"/>
      <c r="B280" s="83"/>
      <c r="C280" s="89" t="s">
        <v>505</v>
      </c>
      <c r="D280" s="84"/>
      <c r="E280" s="84"/>
      <c r="F280" s="84"/>
      <c r="G280" s="84"/>
      <c r="H280" s="84"/>
      <c r="I280" s="67"/>
      <c r="J280" s="80"/>
      <c r="K280" s="65"/>
      <c r="L280" s="67"/>
    </row>
    <row r="281" spans="1:12" ht="13.8" hidden="1" x14ac:dyDescent="0.25">
      <c r="A281" s="80"/>
      <c r="B281" s="83"/>
      <c r="C281" s="84" t="s">
        <v>519</v>
      </c>
      <c r="D281" s="84"/>
      <c r="E281" s="84"/>
      <c r="F281" s="84"/>
      <c r="G281" s="84"/>
      <c r="H281" s="84"/>
      <c r="I281" s="67"/>
      <c r="J281" s="80"/>
      <c r="K281" s="65"/>
      <c r="L281" s="67">
        <f>SUM(BK215:BK260)</f>
        <v>0</v>
      </c>
    </row>
    <row r="282" spans="1:12" ht="13.8" hidden="1" x14ac:dyDescent="0.25">
      <c r="A282" s="80"/>
      <c r="B282" s="83"/>
      <c r="C282" s="84" t="s">
        <v>520</v>
      </c>
      <c r="D282" s="84"/>
      <c r="E282" s="84"/>
      <c r="F282" s="84"/>
      <c r="G282" s="84"/>
      <c r="H282" s="84"/>
      <c r="I282" s="67"/>
      <c r="J282" s="80"/>
      <c r="K282" s="65"/>
      <c r="L282" s="67">
        <f>SUM(BD215:BD260)</f>
        <v>0</v>
      </c>
    </row>
    <row r="283" spans="1:12" ht="13.8" hidden="1" x14ac:dyDescent="0.25">
      <c r="A283" s="80"/>
      <c r="B283" s="83"/>
      <c r="C283" s="84" t="s">
        <v>521</v>
      </c>
      <c r="D283" s="84"/>
      <c r="E283" s="84"/>
      <c r="F283" s="84"/>
      <c r="G283" s="84"/>
      <c r="H283" s="84"/>
      <c r="I283" s="67"/>
      <c r="J283" s="80"/>
      <c r="K283" s="65"/>
      <c r="L283" s="67"/>
    </row>
    <row r="284" spans="1:12" ht="13.8" hidden="1" x14ac:dyDescent="0.25">
      <c r="A284" s="80"/>
      <c r="B284" s="83"/>
      <c r="C284" s="84" t="s">
        <v>521</v>
      </c>
      <c r="D284" s="84"/>
      <c r="E284" s="84"/>
      <c r="F284" s="84"/>
      <c r="G284" s="84"/>
      <c r="H284" s="84"/>
      <c r="I284" s="67"/>
      <c r="J284" s="80"/>
      <c r="K284" s="65"/>
      <c r="L284" s="67">
        <f>SUM(BQ215:BQ260)</f>
        <v>0</v>
      </c>
    </row>
    <row r="285" spans="1:12" ht="13.8" hidden="1" x14ac:dyDescent="0.25">
      <c r="A285" s="80"/>
      <c r="B285" s="83"/>
      <c r="C285" s="84" t="s">
        <v>522</v>
      </c>
      <c r="D285" s="84"/>
      <c r="E285" s="84"/>
      <c r="F285" s="84"/>
      <c r="G285" s="84"/>
      <c r="H285" s="84"/>
      <c r="I285" s="67"/>
      <c r="J285" s="80"/>
      <c r="K285" s="65"/>
      <c r="L285" s="67">
        <f>SUM(BO215:BO260)</f>
        <v>0</v>
      </c>
    </row>
    <row r="286" spans="1:12" ht="13.8" x14ac:dyDescent="0.25">
      <c r="A286" s="85"/>
      <c r="B286" s="86"/>
      <c r="C286" s="87" t="s">
        <v>523</v>
      </c>
      <c r="D286" s="87"/>
      <c r="E286" s="87"/>
      <c r="F286" s="87"/>
      <c r="G286" s="87"/>
      <c r="H286" s="87"/>
      <c r="I286" s="72"/>
      <c r="J286" s="85"/>
      <c r="K286" s="88"/>
      <c r="L286" s="72">
        <f>L262+L277+L278+L279+L284+L285</f>
        <v>380315.82</v>
      </c>
    </row>
    <row r="287" spans="1:12" ht="13.8" x14ac:dyDescent="0.25">
      <c r="A287" s="80"/>
      <c r="B287" s="83"/>
      <c r="C287" s="89" t="s">
        <v>524</v>
      </c>
      <c r="D287" s="84"/>
      <c r="E287" s="84"/>
      <c r="F287" s="84"/>
      <c r="G287" s="84"/>
      <c r="H287" s="84"/>
      <c r="I287" s="67"/>
      <c r="J287" s="80"/>
      <c r="K287" s="65"/>
      <c r="L287" s="67"/>
    </row>
    <row r="288" spans="1:12" ht="13.8" hidden="1" x14ac:dyDescent="0.25">
      <c r="A288" s="80"/>
      <c r="B288" s="83"/>
      <c r="C288" s="84" t="s">
        <v>525</v>
      </c>
      <c r="D288" s="84"/>
      <c r="E288" s="84"/>
      <c r="F288" s="84"/>
      <c r="G288" s="84"/>
      <c r="H288" s="84"/>
      <c r="I288" s="67"/>
      <c r="J288" s="80"/>
      <c r="K288" s="65"/>
      <c r="L288" s="67">
        <f>SUM(AX215:AX260)</f>
        <v>0</v>
      </c>
    </row>
    <row r="289" spans="1:82" ht="13.8" hidden="1" x14ac:dyDescent="0.25">
      <c r="A289" s="80"/>
      <c r="B289" s="83"/>
      <c r="C289" s="84" t="s">
        <v>526</v>
      </c>
      <c r="D289" s="84"/>
      <c r="E289" s="84"/>
      <c r="F289" s="84"/>
      <c r="G289" s="84"/>
      <c r="H289" s="84"/>
      <c r="I289" s="67"/>
      <c r="J289" s="80"/>
      <c r="K289" s="65"/>
      <c r="L289" s="67">
        <f>SUM(AY215:AY260)</f>
        <v>0</v>
      </c>
    </row>
    <row r="290" spans="1:82" ht="13.8" x14ac:dyDescent="0.25">
      <c r="A290" s="80"/>
      <c r="B290" s="83"/>
      <c r="C290" s="84" t="s">
        <v>527</v>
      </c>
      <c r="D290" s="84"/>
      <c r="E290" s="84"/>
      <c r="F290" s="90"/>
      <c r="G290" s="71">
        <f>Source!F145</f>
        <v>178.712424</v>
      </c>
      <c r="H290" s="80"/>
      <c r="I290" s="80"/>
      <c r="J290" s="80"/>
      <c r="K290" s="80"/>
      <c r="L290" s="80"/>
    </row>
    <row r="291" spans="1:82" ht="13.8" x14ac:dyDescent="0.25">
      <c r="A291" s="80"/>
      <c r="B291" s="83"/>
      <c r="C291" s="84" t="s">
        <v>528</v>
      </c>
      <c r="D291" s="84"/>
      <c r="E291" s="84"/>
      <c r="F291" s="90"/>
      <c r="G291" s="71">
        <f>Source!F146</f>
        <v>2.12256</v>
      </c>
      <c r="H291" s="80"/>
      <c r="I291" s="80"/>
      <c r="J291" s="80"/>
      <c r="K291" s="80"/>
      <c r="L291" s="80"/>
    </row>
    <row r="294" spans="1:82" ht="16.8" x14ac:dyDescent="0.25">
      <c r="A294" s="60" t="s">
        <v>543</v>
      </c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</row>
    <row r="295" spans="1:82" ht="41.4" x14ac:dyDescent="0.25">
      <c r="A295" s="91" t="s">
        <v>207</v>
      </c>
      <c r="B295" s="73" t="str">
        <f>Source!F157</f>
        <v>ТЦ_21.1.07.02_50_5001055273_11.02.2026_02_2.1</v>
      </c>
      <c r="C295" s="73" t="str">
        <f>Source!G157</f>
        <v>Кабель АПвПуг-10 1х500/70</v>
      </c>
      <c r="D295" s="74" t="str">
        <f>Source!H157</f>
        <v>м</v>
      </c>
      <c r="E295" s="75">
        <f>Source!K157</f>
        <v>519</v>
      </c>
      <c r="F295" s="75"/>
      <c r="G295" s="75">
        <f>Source!I157</f>
        <v>519</v>
      </c>
      <c r="H295" s="76"/>
      <c r="I295" s="77"/>
      <c r="J295" s="76">
        <f>Source!AL157</f>
        <v>2152.59</v>
      </c>
      <c r="K295" s="77"/>
      <c r="L295" s="76">
        <f>Source!HG157</f>
        <v>1117194.21</v>
      </c>
    </row>
    <row r="296" spans="1:82" ht="13.8" x14ac:dyDescent="0.25">
      <c r="C296" s="81" t="s">
        <v>491</v>
      </c>
      <c r="D296" s="81"/>
      <c r="E296" s="81"/>
      <c r="F296" s="81"/>
      <c r="G296" s="81"/>
      <c r="H296" s="81"/>
      <c r="I296" s="82">
        <f>IF(E295&lt;&gt;0,K296/E295, 0)</f>
        <v>2152.59</v>
      </c>
      <c r="J296" s="82"/>
      <c r="K296" s="82">
        <f>L295</f>
        <v>1117194.21</v>
      </c>
      <c r="L296" s="82"/>
      <c r="AD296">
        <f>ROUND((Source!AT157/100)*((ROUND(ROUND(Source!AO157,2)*Source!I157, 2)+ROUND(ROUND(Source!AN157,2)*Source!I157, 2))), 2)</f>
        <v>0</v>
      </c>
      <c r="AE296">
        <f>ROUND((Source!AU157/100)*((ROUND(ROUND(Source!AO157,2)*Source!I157, 2)+ROUND(ROUND(Source!AN157,2)*Source!I157, 2))), 2)</f>
        <v>0</v>
      </c>
      <c r="AN296" s="78">
        <f>L295</f>
        <v>1117194.21</v>
      </c>
      <c r="AO296">
        <f>0</f>
        <v>0</v>
      </c>
      <c r="AQ296" t="s">
        <v>492</v>
      </c>
      <c r="AR296">
        <f>0</f>
        <v>0</v>
      </c>
      <c r="AT296">
        <f>0</f>
        <v>0</v>
      </c>
      <c r="AV296" t="s">
        <v>492</v>
      </c>
      <c r="AW296" s="78">
        <f>L295</f>
        <v>1117194.21</v>
      </c>
      <c r="AX296" s="78">
        <f>L295</f>
        <v>1117194.21</v>
      </c>
      <c r="AZ296">
        <f>Source!X157</f>
        <v>0</v>
      </c>
      <c r="BA296">
        <f>Source!Y157</f>
        <v>0</v>
      </c>
      <c r="CD296">
        <v>2</v>
      </c>
    </row>
    <row r="297" spans="1:82" ht="41.4" x14ac:dyDescent="0.25">
      <c r="A297" s="91" t="s">
        <v>212</v>
      </c>
      <c r="B297" s="73" t="str">
        <f>Source!F158</f>
        <v>ТЦ_20.2.09.02_50_5001055273_11.02.2026_02_3.1</v>
      </c>
      <c r="C297" s="73" t="str">
        <f>Source!G158</f>
        <v>Уплотнитель термоусаживаемый УКПТ-г-255/55-350</v>
      </c>
      <c r="D297" s="74" t="str">
        <f>Source!H158</f>
        <v>шт.</v>
      </c>
      <c r="E297" s="75">
        <f>Source!K158</f>
        <v>54</v>
      </c>
      <c r="F297" s="75"/>
      <c r="G297" s="75">
        <f>Source!I158</f>
        <v>54</v>
      </c>
      <c r="H297" s="76"/>
      <c r="I297" s="77"/>
      <c r="J297" s="76">
        <f>Source!AL158</f>
        <v>1544.38</v>
      </c>
      <c r="K297" s="77"/>
      <c r="L297" s="76">
        <f>Source!HG158</f>
        <v>83396.52</v>
      </c>
    </row>
    <row r="298" spans="1:82" ht="13.8" x14ac:dyDescent="0.25">
      <c r="C298" s="81" t="s">
        <v>491</v>
      </c>
      <c r="D298" s="81"/>
      <c r="E298" s="81"/>
      <c r="F298" s="81"/>
      <c r="G298" s="81"/>
      <c r="H298" s="81"/>
      <c r="I298" s="82">
        <f>IF(E297&lt;&gt;0,K298/E297, 0)</f>
        <v>1544.38</v>
      </c>
      <c r="J298" s="82"/>
      <c r="K298" s="82">
        <f>L297</f>
        <v>83396.52</v>
      </c>
      <c r="L298" s="82"/>
      <c r="AD298">
        <f>ROUND((Source!AT158/100)*((ROUND(ROUND(Source!AO158,2)*Source!I158, 2)+ROUND(ROUND(Source!AN158,2)*Source!I158, 2))), 2)</f>
        <v>0</v>
      </c>
      <c r="AE298">
        <f>ROUND((Source!AU158/100)*((ROUND(ROUND(Source!AO158,2)*Source!I158, 2)+ROUND(ROUND(Source!AN158,2)*Source!I158, 2))), 2)</f>
        <v>0</v>
      </c>
      <c r="AN298" s="78">
        <f>L297</f>
        <v>83396.52</v>
      </c>
      <c r="AO298">
        <f>0</f>
        <v>0</v>
      </c>
      <c r="AQ298" t="s">
        <v>492</v>
      </c>
      <c r="AR298">
        <f>0</f>
        <v>0</v>
      </c>
      <c r="AT298">
        <f>0</f>
        <v>0</v>
      </c>
      <c r="AV298" t="s">
        <v>492</v>
      </c>
      <c r="AW298" s="78">
        <f>L297</f>
        <v>83396.52</v>
      </c>
      <c r="AX298" s="78">
        <f>L297</f>
        <v>83396.52</v>
      </c>
      <c r="AZ298">
        <f>Source!X158</f>
        <v>0</v>
      </c>
      <c r="BA298">
        <f>Source!Y158</f>
        <v>0</v>
      </c>
      <c r="CD298">
        <v>2</v>
      </c>
    </row>
    <row r="300" spans="1:82" ht="13.8" x14ac:dyDescent="0.25">
      <c r="A300" s="85"/>
      <c r="B300" s="86"/>
      <c r="C300" s="87" t="s">
        <v>504</v>
      </c>
      <c r="D300" s="87"/>
      <c r="E300" s="87"/>
      <c r="F300" s="87"/>
      <c r="G300" s="87"/>
      <c r="H300" s="87"/>
      <c r="I300" s="72"/>
      <c r="J300" s="85"/>
      <c r="K300" s="88"/>
      <c r="L300" s="72">
        <f>L302+L303+L309+L313</f>
        <v>1200590.73</v>
      </c>
    </row>
    <row r="301" spans="1:82" ht="13.8" x14ac:dyDescent="0.25">
      <c r="A301" s="80"/>
      <c r="B301" s="83"/>
      <c r="C301" s="89" t="s">
        <v>505</v>
      </c>
      <c r="D301" s="84"/>
      <c r="E301" s="84"/>
      <c r="F301" s="84"/>
      <c r="G301" s="84"/>
      <c r="H301" s="84"/>
      <c r="I301" s="67"/>
      <c r="J301" s="80"/>
      <c r="K301" s="65"/>
      <c r="L301" s="67"/>
    </row>
    <row r="302" spans="1:82" ht="13.8" hidden="1" x14ac:dyDescent="0.25">
      <c r="A302" s="80"/>
      <c r="B302" s="83"/>
      <c r="C302" s="84" t="s">
        <v>506</v>
      </c>
      <c r="D302" s="84"/>
      <c r="E302" s="84"/>
      <c r="F302" s="84"/>
      <c r="G302" s="84"/>
      <c r="H302" s="84"/>
      <c r="I302" s="67"/>
      <c r="J302" s="80"/>
      <c r="K302" s="65"/>
      <c r="L302" s="67">
        <f>SUM(AR294:AR298)</f>
        <v>0</v>
      </c>
    </row>
    <row r="303" spans="1:82" ht="13.8" hidden="1" x14ac:dyDescent="0.25">
      <c r="A303" s="80"/>
      <c r="B303" s="83"/>
      <c r="C303" s="84" t="s">
        <v>507</v>
      </c>
      <c r="D303" s="84"/>
      <c r="E303" s="84"/>
      <c r="F303" s="84"/>
      <c r="G303" s="84"/>
      <c r="H303" s="84"/>
      <c r="I303" s="67"/>
      <c r="J303" s="80"/>
      <c r="K303" s="65"/>
      <c r="L303" s="67">
        <f>L305+L308+L307</f>
        <v>0</v>
      </c>
    </row>
    <row r="304" spans="1:82" ht="13.8" hidden="1" x14ac:dyDescent="0.25">
      <c r="A304" s="80"/>
      <c r="B304" s="83"/>
      <c r="C304" s="89" t="s">
        <v>508</v>
      </c>
      <c r="D304" s="84"/>
      <c r="E304" s="84"/>
      <c r="F304" s="84"/>
      <c r="G304" s="84"/>
      <c r="H304" s="84"/>
      <c r="I304" s="67"/>
      <c r="J304" s="80"/>
      <c r="K304" s="65"/>
      <c r="L304" s="67"/>
    </row>
    <row r="305" spans="1:12" ht="13.8" hidden="1" x14ac:dyDescent="0.25">
      <c r="A305" s="80"/>
      <c r="B305" s="83"/>
      <c r="C305" s="84" t="s">
        <v>507</v>
      </c>
      <c r="D305" s="84"/>
      <c r="E305" s="84"/>
      <c r="F305" s="84"/>
      <c r="G305" s="84"/>
      <c r="H305" s="84"/>
      <c r="I305" s="67"/>
      <c r="J305" s="80"/>
      <c r="K305" s="65"/>
      <c r="L305" s="67">
        <f>SUM(AO294:AO298)</f>
        <v>0</v>
      </c>
    </row>
    <row r="306" spans="1:12" ht="13.8" hidden="1" x14ac:dyDescent="0.25">
      <c r="A306" s="80"/>
      <c r="B306" s="83"/>
      <c r="C306" s="89" t="s">
        <v>509</v>
      </c>
      <c r="D306" s="84"/>
      <c r="E306" s="84"/>
      <c r="F306" s="84"/>
      <c r="G306" s="84"/>
      <c r="H306" s="84"/>
      <c r="I306" s="67"/>
      <c r="J306" s="80"/>
      <c r="K306" s="65"/>
      <c r="L306" s="67"/>
    </row>
    <row r="307" spans="1:12" ht="13.8" hidden="1" x14ac:dyDescent="0.25">
      <c r="A307" s="80"/>
      <c r="B307" s="83"/>
      <c r="C307" s="84" t="s">
        <v>529</v>
      </c>
      <c r="D307" s="84"/>
      <c r="E307" s="84"/>
      <c r="F307" s="84"/>
      <c r="G307" s="84"/>
      <c r="H307" s="84"/>
      <c r="I307" s="67"/>
      <c r="J307" s="80"/>
      <c r="K307" s="65"/>
      <c r="L307" s="67">
        <f>SUM(AT294:AT298)</f>
        <v>0</v>
      </c>
    </row>
    <row r="308" spans="1:12" ht="13.8" hidden="1" x14ac:dyDescent="0.25">
      <c r="A308" s="80"/>
      <c r="B308" s="83"/>
      <c r="C308" s="84" t="s">
        <v>510</v>
      </c>
      <c r="D308" s="84"/>
      <c r="E308" s="84"/>
      <c r="F308" s="84"/>
      <c r="G308" s="84"/>
      <c r="H308" s="84"/>
      <c r="I308" s="67"/>
      <c r="J308" s="80"/>
      <c r="K308" s="65"/>
      <c r="L308" s="67">
        <f>SUM(AV294:AV298)</f>
        <v>0</v>
      </c>
    </row>
    <row r="309" spans="1:12" ht="13.8" x14ac:dyDescent="0.25">
      <c r="A309" s="80"/>
      <c r="B309" s="83"/>
      <c r="C309" s="84" t="s">
        <v>511</v>
      </c>
      <c r="D309" s="84"/>
      <c r="E309" s="84"/>
      <c r="F309" s="84"/>
      <c r="G309" s="84"/>
      <c r="H309" s="84"/>
      <c r="I309" s="67"/>
      <c r="J309" s="80"/>
      <c r="K309" s="65"/>
      <c r="L309" s="67">
        <f>L311+L312</f>
        <v>1200590.73</v>
      </c>
    </row>
    <row r="310" spans="1:12" ht="13.8" x14ac:dyDescent="0.25">
      <c r="A310" s="80"/>
      <c r="B310" s="83"/>
      <c r="C310" s="89" t="s">
        <v>508</v>
      </c>
      <c r="D310" s="84"/>
      <c r="E310" s="84"/>
      <c r="F310" s="84"/>
      <c r="G310" s="84"/>
      <c r="H310" s="84"/>
      <c r="I310" s="67"/>
      <c r="J310" s="80"/>
      <c r="K310" s="65"/>
      <c r="L310" s="67"/>
    </row>
    <row r="311" spans="1:12" ht="13.8" x14ac:dyDescent="0.25">
      <c r="A311" s="80"/>
      <c r="B311" s="83"/>
      <c r="C311" s="84" t="s">
        <v>512</v>
      </c>
      <c r="D311" s="84"/>
      <c r="E311" s="84"/>
      <c r="F311" s="84"/>
      <c r="G311" s="84"/>
      <c r="H311" s="84"/>
      <c r="I311" s="67"/>
      <c r="J311" s="80"/>
      <c r="K311" s="65"/>
      <c r="L311" s="67">
        <f>SUM(AW294:AW298)-SUM(BK294:BK298)</f>
        <v>1200590.73</v>
      </c>
    </row>
    <row r="312" spans="1:12" ht="13.8" hidden="1" x14ac:dyDescent="0.25">
      <c r="A312" s="80"/>
      <c r="B312" s="83"/>
      <c r="C312" s="84" t="s">
        <v>513</v>
      </c>
      <c r="D312" s="84"/>
      <c r="E312" s="84"/>
      <c r="F312" s="84"/>
      <c r="G312" s="84"/>
      <c r="H312" s="84"/>
      <c r="I312" s="67"/>
      <c r="J312" s="80"/>
      <c r="K312" s="65"/>
      <c r="L312" s="67">
        <f>SUM(BC294:BC298)</f>
        <v>0</v>
      </c>
    </row>
    <row r="313" spans="1:12" ht="13.8" hidden="1" x14ac:dyDescent="0.25">
      <c r="A313" s="80"/>
      <c r="B313" s="83"/>
      <c r="C313" s="84" t="s">
        <v>514</v>
      </c>
      <c r="D313" s="84"/>
      <c r="E313" s="84"/>
      <c r="F313" s="84"/>
      <c r="G313" s="84"/>
      <c r="H313" s="84"/>
      <c r="I313" s="67"/>
      <c r="J313" s="80"/>
      <c r="K313" s="65"/>
      <c r="L313" s="67">
        <f>SUM(BB294:BB298)</f>
        <v>0</v>
      </c>
    </row>
    <row r="314" spans="1:12" ht="13.8" hidden="1" x14ac:dyDescent="0.25">
      <c r="A314" s="80"/>
      <c r="B314" s="83"/>
      <c r="C314" s="84" t="s">
        <v>515</v>
      </c>
      <c r="D314" s="84"/>
      <c r="E314" s="84"/>
      <c r="F314" s="84"/>
      <c r="G314" s="84"/>
      <c r="H314" s="84"/>
      <c r="I314" s="67"/>
      <c r="J314" s="80"/>
      <c r="K314" s="65"/>
      <c r="L314" s="67">
        <f>SUM(AR294:AR298)+SUM(AT294:AT298)+SUM(AV294:AV298)</f>
        <v>0</v>
      </c>
    </row>
    <row r="315" spans="1:12" ht="13.8" hidden="1" x14ac:dyDescent="0.25">
      <c r="A315" s="80"/>
      <c r="B315" s="83"/>
      <c r="C315" s="84" t="s">
        <v>516</v>
      </c>
      <c r="D315" s="84"/>
      <c r="E315" s="84"/>
      <c r="F315" s="84"/>
      <c r="G315" s="84"/>
      <c r="H315" s="84"/>
      <c r="I315" s="67"/>
      <c r="J315" s="80"/>
      <c r="K315" s="65"/>
      <c r="L315" s="67">
        <f>SUM(AZ294:AZ298)</f>
        <v>0</v>
      </c>
    </row>
    <row r="316" spans="1:12" ht="13.8" hidden="1" x14ac:dyDescent="0.25">
      <c r="A316" s="80"/>
      <c r="B316" s="83"/>
      <c r="C316" s="84" t="s">
        <v>517</v>
      </c>
      <c r="D316" s="84"/>
      <c r="E316" s="84"/>
      <c r="F316" s="84"/>
      <c r="G316" s="84"/>
      <c r="H316" s="84"/>
      <c r="I316" s="67"/>
      <c r="J316" s="80"/>
      <c r="K316" s="65"/>
      <c r="L316" s="67">
        <f>SUM(BA294:BA298)</f>
        <v>0</v>
      </c>
    </row>
    <row r="317" spans="1:12" ht="13.8" hidden="1" x14ac:dyDescent="0.25">
      <c r="A317" s="80"/>
      <c r="B317" s="83"/>
      <c r="C317" s="84" t="s">
        <v>518</v>
      </c>
      <c r="D317" s="84"/>
      <c r="E317" s="84"/>
      <c r="F317" s="84"/>
      <c r="G317" s="84"/>
      <c r="H317" s="84"/>
      <c r="I317" s="67"/>
      <c r="J317" s="80"/>
      <c r="K317" s="65"/>
      <c r="L317" s="67">
        <f>L319+L320</f>
        <v>0</v>
      </c>
    </row>
    <row r="318" spans="1:12" ht="13.8" hidden="1" x14ac:dyDescent="0.25">
      <c r="A318" s="80"/>
      <c r="B318" s="83"/>
      <c r="C318" s="89" t="s">
        <v>505</v>
      </c>
      <c r="D318" s="84"/>
      <c r="E318" s="84"/>
      <c r="F318" s="84"/>
      <c r="G318" s="84"/>
      <c r="H318" s="84"/>
      <c r="I318" s="67"/>
      <c r="J318" s="80"/>
      <c r="K318" s="65"/>
      <c r="L318" s="67"/>
    </row>
    <row r="319" spans="1:12" ht="13.8" hidden="1" x14ac:dyDescent="0.25">
      <c r="A319" s="80"/>
      <c r="B319" s="83"/>
      <c r="C319" s="84" t="s">
        <v>519</v>
      </c>
      <c r="D319" s="84"/>
      <c r="E319" s="84"/>
      <c r="F319" s="84"/>
      <c r="G319" s="84"/>
      <c r="H319" s="84"/>
      <c r="I319" s="67"/>
      <c r="J319" s="80"/>
      <c r="K319" s="65"/>
      <c r="L319" s="67">
        <f>SUM(BK294:BK298)</f>
        <v>0</v>
      </c>
    </row>
    <row r="320" spans="1:12" ht="13.8" hidden="1" x14ac:dyDescent="0.25">
      <c r="A320" s="80"/>
      <c r="B320" s="83"/>
      <c r="C320" s="84" t="s">
        <v>520</v>
      </c>
      <c r="D320" s="84"/>
      <c r="E320" s="84"/>
      <c r="F320" s="84"/>
      <c r="G320" s="84"/>
      <c r="H320" s="84"/>
      <c r="I320" s="67"/>
      <c r="J320" s="80"/>
      <c r="K320" s="65"/>
      <c r="L320" s="67">
        <f>SUM(BD294:BD298)</f>
        <v>0</v>
      </c>
    </row>
    <row r="321" spans="1:12" ht="13.8" hidden="1" x14ac:dyDescent="0.25">
      <c r="A321" s="80"/>
      <c r="B321" s="83"/>
      <c r="C321" s="84" t="s">
        <v>521</v>
      </c>
      <c r="D321" s="84"/>
      <c r="E321" s="84"/>
      <c r="F321" s="84"/>
      <c r="G321" s="84"/>
      <c r="H321" s="84"/>
      <c r="I321" s="67"/>
      <c r="J321" s="80"/>
      <c r="K321" s="65"/>
      <c r="L321" s="67"/>
    </row>
    <row r="322" spans="1:12" ht="13.8" hidden="1" x14ac:dyDescent="0.25">
      <c r="A322" s="80"/>
      <c r="B322" s="83"/>
      <c r="C322" s="84" t="s">
        <v>521</v>
      </c>
      <c r="D322" s="84"/>
      <c r="E322" s="84"/>
      <c r="F322" s="84"/>
      <c r="G322" s="84"/>
      <c r="H322" s="84"/>
      <c r="I322" s="67"/>
      <c r="J322" s="80"/>
      <c r="K322" s="65"/>
      <c r="L322" s="67">
        <f>SUM(BQ294:BQ298)</f>
        <v>0</v>
      </c>
    </row>
    <row r="323" spans="1:12" ht="13.8" hidden="1" x14ac:dyDescent="0.25">
      <c r="A323" s="80"/>
      <c r="B323" s="83"/>
      <c r="C323" s="84" t="s">
        <v>522</v>
      </c>
      <c r="D323" s="84"/>
      <c r="E323" s="84"/>
      <c r="F323" s="84"/>
      <c r="G323" s="84"/>
      <c r="H323" s="84"/>
      <c r="I323" s="67"/>
      <c r="J323" s="80"/>
      <c r="K323" s="65"/>
      <c r="L323" s="67">
        <f>SUM(BO294:BO298)</f>
        <v>0</v>
      </c>
    </row>
    <row r="324" spans="1:12" ht="13.8" x14ac:dyDescent="0.25">
      <c r="A324" s="85"/>
      <c r="B324" s="86"/>
      <c r="C324" s="87" t="s">
        <v>523</v>
      </c>
      <c r="D324" s="87"/>
      <c r="E324" s="87"/>
      <c r="F324" s="87"/>
      <c r="G324" s="87"/>
      <c r="H324" s="87"/>
      <c r="I324" s="72"/>
      <c r="J324" s="85"/>
      <c r="K324" s="88"/>
      <c r="L324" s="72">
        <f>L300+L315+L316+L317+L322+L323</f>
        <v>1200590.73</v>
      </c>
    </row>
    <row r="325" spans="1:12" ht="13.8" x14ac:dyDescent="0.25">
      <c r="A325" s="80"/>
      <c r="B325" s="83"/>
      <c r="C325" s="89" t="s">
        <v>524</v>
      </c>
      <c r="D325" s="84"/>
      <c r="E325" s="84"/>
      <c r="F325" s="84"/>
      <c r="G325" s="84"/>
      <c r="H325" s="84"/>
      <c r="I325" s="67"/>
      <c r="J325" s="80"/>
      <c r="K325" s="65"/>
      <c r="L325" s="67"/>
    </row>
    <row r="326" spans="1:12" ht="13.8" x14ac:dyDescent="0.25">
      <c r="A326" s="80"/>
      <c r="B326" s="83"/>
      <c r="C326" s="84" t="s">
        <v>525</v>
      </c>
      <c r="D326" s="84"/>
      <c r="E326" s="84"/>
      <c r="F326" s="84"/>
      <c r="G326" s="84"/>
      <c r="H326" s="84"/>
      <c r="I326" s="67"/>
      <c r="J326" s="80"/>
      <c r="K326" s="65"/>
      <c r="L326" s="67">
        <f>SUM(AX294:AX298)</f>
        <v>1200590.73</v>
      </c>
    </row>
    <row r="327" spans="1:12" ht="13.8" hidden="1" x14ac:dyDescent="0.25">
      <c r="A327" s="80"/>
      <c r="B327" s="83"/>
      <c r="C327" s="84" t="s">
        <v>526</v>
      </c>
      <c r="D327" s="84"/>
      <c r="E327" s="84"/>
      <c r="F327" s="84"/>
      <c r="G327" s="84"/>
      <c r="H327" s="84"/>
      <c r="I327" s="67"/>
      <c r="J327" s="80"/>
      <c r="K327" s="65"/>
      <c r="L327" s="67">
        <f>SUM(AY294:AY298)</f>
        <v>0</v>
      </c>
    </row>
    <row r="328" spans="1:12" ht="13.8" hidden="1" customHeight="1" x14ac:dyDescent="0.25">
      <c r="A328" s="80"/>
      <c r="B328" s="83"/>
      <c r="C328" s="84" t="s">
        <v>527</v>
      </c>
      <c r="D328" s="84"/>
      <c r="E328" s="84"/>
      <c r="F328" s="90"/>
      <c r="G328" s="71">
        <f>Source!F182</f>
        <v>0</v>
      </c>
      <c r="H328" s="80"/>
      <c r="I328" s="80"/>
      <c r="J328" s="80"/>
      <c r="K328" s="80"/>
      <c r="L328" s="80"/>
    </row>
    <row r="329" spans="1:12" ht="13.8" hidden="1" customHeight="1" x14ac:dyDescent="0.25">
      <c r="A329" s="80"/>
      <c r="B329" s="83"/>
      <c r="C329" s="84" t="s">
        <v>528</v>
      </c>
      <c r="D329" s="84"/>
      <c r="E329" s="84"/>
      <c r="F329" s="90"/>
      <c r="G329" s="71">
        <f>Source!F183</f>
        <v>0</v>
      </c>
      <c r="H329" s="80"/>
      <c r="I329" s="80"/>
      <c r="J329" s="80"/>
      <c r="K329" s="80"/>
      <c r="L329" s="80"/>
    </row>
    <row r="332" spans="1:12" ht="13.8" x14ac:dyDescent="0.25">
      <c r="A332" s="92"/>
      <c r="B332" s="93"/>
      <c r="C332" s="94" t="s">
        <v>544</v>
      </c>
      <c r="D332" s="94"/>
      <c r="E332" s="94"/>
      <c r="F332" s="94"/>
      <c r="G332" s="94"/>
      <c r="H332" s="94"/>
      <c r="I332" s="95"/>
      <c r="J332" s="92"/>
      <c r="K332" s="96"/>
      <c r="L332" s="95"/>
    </row>
    <row r="334" spans="1:12" ht="13.8" x14ac:dyDescent="0.25">
      <c r="A334" s="85"/>
      <c r="B334" s="86"/>
      <c r="C334" s="87" t="s">
        <v>545</v>
      </c>
      <c r="D334" s="87"/>
      <c r="E334" s="87"/>
      <c r="F334" s="87"/>
      <c r="G334" s="87"/>
      <c r="H334" s="87"/>
      <c r="I334" s="72"/>
      <c r="J334" s="85"/>
      <c r="K334" s="88"/>
      <c r="L334" s="72">
        <f>L336+L351+L352</f>
        <v>582177.18999999994</v>
      </c>
    </row>
    <row r="335" spans="1:12" ht="13.8" x14ac:dyDescent="0.25">
      <c r="A335" s="80"/>
      <c r="B335" s="83"/>
      <c r="C335" s="89" t="s">
        <v>505</v>
      </c>
      <c r="D335" s="84"/>
      <c r="E335" s="84"/>
      <c r="F335" s="84"/>
      <c r="G335" s="84"/>
      <c r="H335" s="84"/>
      <c r="I335" s="67"/>
      <c r="J335" s="80"/>
      <c r="K335" s="65"/>
      <c r="L335" s="67"/>
    </row>
    <row r="336" spans="1:12" ht="13.8" x14ac:dyDescent="0.25">
      <c r="A336" s="80"/>
      <c r="B336" s="83"/>
      <c r="C336" s="84" t="s">
        <v>546</v>
      </c>
      <c r="D336" s="84"/>
      <c r="E336" s="84"/>
      <c r="F336" s="84"/>
      <c r="G336" s="84"/>
      <c r="H336" s="84"/>
      <c r="I336" s="67"/>
      <c r="J336" s="80"/>
      <c r="K336" s="65"/>
      <c r="L336" s="67">
        <f>L338+L339+L345+L349</f>
        <v>491447.85000000003</v>
      </c>
    </row>
    <row r="337" spans="1:12" ht="13.8" x14ac:dyDescent="0.25">
      <c r="A337" s="80"/>
      <c r="B337" s="83"/>
      <c r="C337" s="89" t="s">
        <v>505</v>
      </c>
      <c r="D337" s="84"/>
      <c r="E337" s="84"/>
      <c r="F337" s="84"/>
      <c r="G337" s="84"/>
      <c r="H337" s="84"/>
      <c r="I337" s="67"/>
      <c r="J337" s="80"/>
      <c r="K337" s="65"/>
      <c r="L337" s="67"/>
    </row>
    <row r="338" spans="1:12" ht="13.8" x14ac:dyDescent="0.25">
      <c r="A338" s="80"/>
      <c r="B338" s="83"/>
      <c r="C338" s="84" t="s">
        <v>547</v>
      </c>
      <c r="D338" s="84"/>
      <c r="E338" s="84"/>
      <c r="F338" s="84"/>
      <c r="G338" s="84"/>
      <c r="H338" s="84"/>
      <c r="I338" s="67"/>
      <c r="J338" s="80"/>
      <c r="K338" s="65"/>
      <c r="L338" s="67">
        <f>SUMIF(CD52:CD330, 1, AR52:AR330)</f>
        <v>59655.02</v>
      </c>
    </row>
    <row r="339" spans="1:12" ht="13.8" hidden="1" x14ac:dyDescent="0.25">
      <c r="A339" s="80"/>
      <c r="B339" s="83"/>
      <c r="C339" s="84" t="s">
        <v>507</v>
      </c>
      <c r="D339" s="84"/>
      <c r="E339" s="84"/>
      <c r="F339" s="84"/>
      <c r="G339" s="84"/>
      <c r="H339" s="84"/>
      <c r="I339" s="67"/>
      <c r="J339" s="80"/>
      <c r="K339" s="65"/>
      <c r="L339" s="67">
        <f>L341+L344+L343</f>
        <v>8003.24</v>
      </c>
    </row>
    <row r="340" spans="1:12" ht="13.8" hidden="1" x14ac:dyDescent="0.25">
      <c r="A340" s="80"/>
      <c r="B340" s="83"/>
      <c r="C340" s="89" t="s">
        <v>508</v>
      </c>
      <c r="D340" s="84"/>
      <c r="E340" s="84"/>
      <c r="F340" s="84"/>
      <c r="G340" s="84"/>
      <c r="H340" s="84"/>
      <c r="I340" s="67"/>
      <c r="J340" s="80"/>
      <c r="K340" s="65"/>
      <c r="L340" s="67"/>
    </row>
    <row r="341" spans="1:12" ht="13.8" x14ac:dyDescent="0.25">
      <c r="A341" s="80"/>
      <c r="B341" s="83"/>
      <c r="C341" s="84" t="s">
        <v>507</v>
      </c>
      <c r="D341" s="84"/>
      <c r="E341" s="84"/>
      <c r="F341" s="84"/>
      <c r="G341" s="84"/>
      <c r="H341" s="84"/>
      <c r="I341" s="67"/>
      <c r="J341" s="80"/>
      <c r="K341" s="65"/>
      <c r="L341" s="67">
        <f>SUMIF(CD52:CD330, 1, AO52:AO330)</f>
        <v>3774.1200000000003</v>
      </c>
    </row>
    <row r="342" spans="1:12" ht="13.8" hidden="1" x14ac:dyDescent="0.25">
      <c r="A342" s="80"/>
      <c r="B342" s="83"/>
      <c r="C342" s="89" t="s">
        <v>509</v>
      </c>
      <c r="D342" s="84"/>
      <c r="E342" s="84"/>
      <c r="F342" s="84"/>
      <c r="G342" s="84"/>
      <c r="H342" s="84"/>
      <c r="I342" s="67"/>
      <c r="J342" s="80"/>
      <c r="K342" s="65"/>
      <c r="L342" s="67"/>
    </row>
    <row r="343" spans="1:12" ht="13.8" x14ac:dyDescent="0.25">
      <c r="A343" s="80"/>
      <c r="B343" s="83"/>
      <c r="C343" s="84" t="s">
        <v>529</v>
      </c>
      <c r="D343" s="84"/>
      <c r="E343" s="84"/>
      <c r="F343" s="84"/>
      <c r="G343" s="84"/>
      <c r="H343" s="84"/>
      <c r="I343" s="67"/>
      <c r="J343" s="80"/>
      <c r="K343" s="65"/>
      <c r="L343" s="67">
        <f>SUMIF(CD52:CD330, 1, AT52:AT330)</f>
        <v>4229.12</v>
      </c>
    </row>
    <row r="344" spans="1:12" ht="13.8" hidden="1" x14ac:dyDescent="0.25">
      <c r="A344" s="80"/>
      <c r="B344" s="83"/>
      <c r="C344" s="84" t="s">
        <v>510</v>
      </c>
      <c r="D344" s="84"/>
      <c r="E344" s="84"/>
      <c r="F344" s="84"/>
      <c r="G344" s="84"/>
      <c r="H344" s="84"/>
      <c r="I344" s="67"/>
      <c r="J344" s="80"/>
      <c r="K344" s="65"/>
      <c r="L344" s="67">
        <f>SUMIF(CD52:CD330, 1, AV52:AV330)</f>
        <v>0</v>
      </c>
    </row>
    <row r="345" spans="1:12" ht="13.8" x14ac:dyDescent="0.25">
      <c r="A345" s="80"/>
      <c r="B345" s="83"/>
      <c r="C345" s="84" t="s">
        <v>511</v>
      </c>
      <c r="D345" s="84"/>
      <c r="E345" s="84"/>
      <c r="F345" s="84"/>
      <c r="G345" s="84"/>
      <c r="H345" s="84"/>
      <c r="I345" s="67"/>
      <c r="J345" s="80"/>
      <c r="K345" s="65"/>
      <c r="L345" s="67">
        <f>L347+L348</f>
        <v>423789.59</v>
      </c>
    </row>
    <row r="346" spans="1:12" ht="13.8" x14ac:dyDescent="0.25">
      <c r="A346" s="80"/>
      <c r="B346" s="83"/>
      <c r="C346" s="89" t="s">
        <v>508</v>
      </c>
      <c r="D346" s="84"/>
      <c r="E346" s="84"/>
      <c r="F346" s="84"/>
      <c r="G346" s="84"/>
      <c r="H346" s="84"/>
      <c r="I346" s="67"/>
      <c r="J346" s="80"/>
      <c r="K346" s="65"/>
      <c r="L346" s="67"/>
    </row>
    <row r="347" spans="1:12" ht="13.8" x14ac:dyDescent="0.25">
      <c r="A347" s="80"/>
      <c r="B347" s="83"/>
      <c r="C347" s="84" t="s">
        <v>512</v>
      </c>
      <c r="D347" s="84"/>
      <c r="E347" s="84"/>
      <c r="F347" s="84"/>
      <c r="G347" s="84"/>
      <c r="H347" s="84"/>
      <c r="I347" s="67"/>
      <c r="J347" s="80"/>
      <c r="K347" s="65"/>
      <c r="L347" s="67">
        <f>SUMIF(CD52:CD330, 1, AW52:AW330)-SUMIF(CD52:CD330, 1, BK52:BK330)</f>
        <v>423789.59</v>
      </c>
    </row>
    <row r="348" spans="1:12" ht="13.8" hidden="1" x14ac:dyDescent="0.25">
      <c r="A348" s="80"/>
      <c r="B348" s="83"/>
      <c r="C348" s="84" t="s">
        <v>513</v>
      </c>
      <c r="D348" s="84"/>
      <c r="E348" s="84"/>
      <c r="F348" s="84"/>
      <c r="G348" s="84"/>
      <c r="H348" s="84"/>
      <c r="I348" s="67"/>
      <c r="J348" s="80"/>
      <c r="K348" s="65"/>
      <c r="L348" s="67">
        <f>SUMIF(CD52:CD330, 1, BC52:BC330)</f>
        <v>0</v>
      </c>
    </row>
    <row r="349" spans="1:12" ht="13.8" hidden="1" x14ac:dyDescent="0.25">
      <c r="A349" s="80"/>
      <c r="B349" s="83"/>
      <c r="C349" s="84" t="s">
        <v>514</v>
      </c>
      <c r="D349" s="84"/>
      <c r="E349" s="84"/>
      <c r="F349" s="84"/>
      <c r="G349" s="84"/>
      <c r="H349" s="84"/>
      <c r="I349" s="67"/>
      <c r="J349" s="80"/>
      <c r="K349" s="65"/>
      <c r="L349" s="67">
        <f>SUMIF(CD52:CD330, 1, BB52:BB330)</f>
        <v>0</v>
      </c>
    </row>
    <row r="350" spans="1:12" ht="13.8" x14ac:dyDescent="0.25">
      <c r="A350" s="80"/>
      <c r="B350" s="83"/>
      <c r="C350" s="84" t="s">
        <v>548</v>
      </c>
      <c r="D350" s="84"/>
      <c r="E350" s="84"/>
      <c r="F350" s="84"/>
      <c r="G350" s="84"/>
      <c r="H350" s="84"/>
      <c r="I350" s="67"/>
      <c r="J350" s="80"/>
      <c r="K350" s="65"/>
      <c r="L350" s="67">
        <f>SUMIF(CD52:CD330, 1, AR52:AR330)+SUMIF(CD52:CD330, 1, AT52:AT330)+SUMIF(CD52:CD330, 1, AV52:AV330)</f>
        <v>63884.14</v>
      </c>
    </row>
    <row r="351" spans="1:12" ht="13.8" x14ac:dyDescent="0.25">
      <c r="A351" s="80"/>
      <c r="B351" s="83"/>
      <c r="C351" s="84" t="s">
        <v>549</v>
      </c>
      <c r="D351" s="84"/>
      <c r="E351" s="84"/>
      <c r="F351" s="84"/>
      <c r="G351" s="84"/>
      <c r="H351" s="84"/>
      <c r="I351" s="67"/>
      <c r="J351" s="80"/>
      <c r="K351" s="65"/>
      <c r="L351" s="67">
        <f>SUMIF(CD52:CD330, 1, AZ52:AZ330)</f>
        <v>59562.64</v>
      </c>
    </row>
    <row r="352" spans="1:12" ht="13.8" x14ac:dyDescent="0.25">
      <c r="A352" s="80"/>
      <c r="B352" s="83"/>
      <c r="C352" s="84" t="s">
        <v>550</v>
      </c>
      <c r="D352" s="84"/>
      <c r="E352" s="84"/>
      <c r="F352" s="84"/>
      <c r="G352" s="84"/>
      <c r="H352" s="84"/>
      <c r="I352" s="67"/>
      <c r="J352" s="80"/>
      <c r="K352" s="65"/>
      <c r="L352" s="67">
        <f>SUMIF(CD52:CD330, 1, BA52:BA330)</f>
        <v>31166.699999999997</v>
      </c>
    </row>
    <row r="354" spans="1:12" ht="13.8" x14ac:dyDescent="0.25">
      <c r="A354" s="85"/>
      <c r="B354" s="86"/>
      <c r="C354" s="87" t="s">
        <v>551</v>
      </c>
      <c r="D354" s="87"/>
      <c r="E354" s="87"/>
      <c r="F354" s="87"/>
      <c r="G354" s="87"/>
      <c r="H354" s="87"/>
      <c r="I354" s="72"/>
      <c r="J354" s="85"/>
      <c r="K354" s="88"/>
      <c r="L354" s="72">
        <f>L356+L371+L372</f>
        <v>1580906.55</v>
      </c>
    </row>
    <row r="355" spans="1:12" ht="13.8" x14ac:dyDescent="0.25">
      <c r="A355" s="80"/>
      <c r="B355" s="83"/>
      <c r="C355" s="89" t="s">
        <v>505</v>
      </c>
      <c r="D355" s="84"/>
      <c r="E355" s="84"/>
      <c r="F355" s="84"/>
      <c r="G355" s="84"/>
      <c r="H355" s="84"/>
      <c r="I355" s="67"/>
      <c r="J355" s="80"/>
      <c r="K355" s="65"/>
      <c r="L355" s="67"/>
    </row>
    <row r="356" spans="1:12" ht="13.8" x14ac:dyDescent="0.25">
      <c r="A356" s="80"/>
      <c r="B356" s="83"/>
      <c r="C356" s="84" t="s">
        <v>546</v>
      </c>
      <c r="D356" s="84"/>
      <c r="E356" s="84"/>
      <c r="F356" s="84"/>
      <c r="G356" s="84"/>
      <c r="H356" s="84"/>
      <c r="I356" s="67"/>
      <c r="J356" s="80"/>
      <c r="K356" s="65"/>
      <c r="L356" s="67">
        <f>L358+L359+L365+L369</f>
        <v>1361064.66</v>
      </c>
    </row>
    <row r="357" spans="1:12" ht="13.8" x14ac:dyDescent="0.25">
      <c r="A357" s="80"/>
      <c r="B357" s="83"/>
      <c r="C357" s="89" t="s">
        <v>505</v>
      </c>
      <c r="D357" s="84"/>
      <c r="E357" s="84"/>
      <c r="F357" s="84"/>
      <c r="G357" s="84"/>
      <c r="H357" s="84"/>
      <c r="I357" s="67"/>
      <c r="J357" s="80"/>
      <c r="K357" s="65"/>
      <c r="L357" s="67"/>
    </row>
    <row r="358" spans="1:12" ht="13.8" x14ac:dyDescent="0.25">
      <c r="A358" s="80"/>
      <c r="B358" s="83"/>
      <c r="C358" s="84" t="s">
        <v>547</v>
      </c>
      <c r="D358" s="84"/>
      <c r="E358" s="84"/>
      <c r="F358" s="84"/>
      <c r="G358" s="84"/>
      <c r="H358" s="84"/>
      <c r="I358" s="67"/>
      <c r="J358" s="80"/>
      <c r="K358" s="65"/>
      <c r="L358" s="67">
        <f>SUMIF(CD52:CD352, 2, AR52:AR352)</f>
        <v>146559.85</v>
      </c>
    </row>
    <row r="359" spans="1:12" ht="13.8" hidden="1" x14ac:dyDescent="0.25">
      <c r="A359" s="80"/>
      <c r="B359" s="83"/>
      <c r="C359" s="84" t="s">
        <v>507</v>
      </c>
      <c r="D359" s="84"/>
      <c r="E359" s="84"/>
      <c r="F359" s="84"/>
      <c r="G359" s="84"/>
      <c r="H359" s="84"/>
      <c r="I359" s="67"/>
      <c r="J359" s="80"/>
      <c r="K359" s="65"/>
      <c r="L359" s="67">
        <f>L361+L364+L363</f>
        <v>4733.1699999999992</v>
      </c>
    </row>
    <row r="360" spans="1:12" ht="13.8" hidden="1" x14ac:dyDescent="0.25">
      <c r="A360" s="80"/>
      <c r="B360" s="83"/>
      <c r="C360" s="89" t="s">
        <v>508</v>
      </c>
      <c r="D360" s="84"/>
      <c r="E360" s="84"/>
      <c r="F360" s="84"/>
      <c r="G360" s="84"/>
      <c r="H360" s="84"/>
      <c r="I360" s="67"/>
      <c r="J360" s="80"/>
      <c r="K360" s="65"/>
      <c r="L360" s="67"/>
    </row>
    <row r="361" spans="1:12" ht="13.8" x14ac:dyDescent="0.25">
      <c r="A361" s="80"/>
      <c r="B361" s="83"/>
      <c r="C361" s="84" t="s">
        <v>507</v>
      </c>
      <c r="D361" s="84"/>
      <c r="E361" s="84"/>
      <c r="F361" s="84"/>
      <c r="G361" s="84"/>
      <c r="H361" s="84"/>
      <c r="I361" s="67"/>
      <c r="J361" s="80"/>
      <c r="K361" s="65"/>
      <c r="L361" s="67">
        <f>SUMIF(CD52:CD352, 2, AO52:AO352)</f>
        <v>2751.1999999999994</v>
      </c>
    </row>
    <row r="362" spans="1:12" ht="13.8" hidden="1" x14ac:dyDescent="0.25">
      <c r="A362" s="80"/>
      <c r="B362" s="83"/>
      <c r="C362" s="89" t="s">
        <v>509</v>
      </c>
      <c r="D362" s="84"/>
      <c r="E362" s="84"/>
      <c r="F362" s="84"/>
      <c r="G362" s="84"/>
      <c r="H362" s="84"/>
      <c r="I362" s="67"/>
      <c r="J362" s="80"/>
      <c r="K362" s="65"/>
      <c r="L362" s="67"/>
    </row>
    <row r="363" spans="1:12" ht="13.8" x14ac:dyDescent="0.25">
      <c r="A363" s="80"/>
      <c r="B363" s="83"/>
      <c r="C363" s="84" t="s">
        <v>529</v>
      </c>
      <c r="D363" s="84"/>
      <c r="E363" s="84"/>
      <c r="F363" s="84"/>
      <c r="G363" s="84"/>
      <c r="H363" s="84"/>
      <c r="I363" s="67"/>
      <c r="J363" s="80"/>
      <c r="K363" s="65"/>
      <c r="L363" s="67">
        <f>SUMIF(CD52:CD352, 2, AT52:AT352)</f>
        <v>1981.97</v>
      </c>
    </row>
    <row r="364" spans="1:12" ht="13.8" hidden="1" x14ac:dyDescent="0.25">
      <c r="A364" s="80"/>
      <c r="B364" s="83"/>
      <c r="C364" s="84" t="s">
        <v>510</v>
      </c>
      <c r="D364" s="84"/>
      <c r="E364" s="84"/>
      <c r="F364" s="84"/>
      <c r="G364" s="84"/>
      <c r="H364" s="84"/>
      <c r="I364" s="67"/>
      <c r="J364" s="80"/>
      <c r="K364" s="65"/>
      <c r="L364" s="67">
        <f>SUMIF(CD52:CD352, 2, AV52:AV352)</f>
        <v>0</v>
      </c>
    </row>
    <row r="365" spans="1:12" ht="13.8" x14ac:dyDescent="0.25">
      <c r="A365" s="80"/>
      <c r="B365" s="83"/>
      <c r="C365" s="84" t="s">
        <v>511</v>
      </c>
      <c r="D365" s="84"/>
      <c r="E365" s="84"/>
      <c r="F365" s="84"/>
      <c r="G365" s="84"/>
      <c r="H365" s="84"/>
      <c r="I365" s="67"/>
      <c r="J365" s="80"/>
      <c r="K365" s="65"/>
      <c r="L365" s="67">
        <f>L367+L368</f>
        <v>1209771.6399999999</v>
      </c>
    </row>
    <row r="366" spans="1:12" ht="13.8" x14ac:dyDescent="0.25">
      <c r="A366" s="80"/>
      <c r="B366" s="83"/>
      <c r="C366" s="89" t="s">
        <v>508</v>
      </c>
      <c r="D366" s="84"/>
      <c r="E366" s="84"/>
      <c r="F366" s="84"/>
      <c r="G366" s="84"/>
      <c r="H366" s="84"/>
      <c r="I366" s="67"/>
      <c r="J366" s="80"/>
      <c r="K366" s="65"/>
      <c r="L366" s="67"/>
    </row>
    <row r="367" spans="1:12" ht="13.8" x14ac:dyDescent="0.25">
      <c r="A367" s="80"/>
      <c r="B367" s="83"/>
      <c r="C367" s="84" t="s">
        <v>512</v>
      </c>
      <c r="D367" s="84"/>
      <c r="E367" s="84"/>
      <c r="F367" s="84"/>
      <c r="G367" s="84"/>
      <c r="H367" s="84"/>
      <c r="I367" s="67"/>
      <c r="J367" s="80"/>
      <c r="K367" s="65"/>
      <c r="L367" s="67">
        <f>SUMIF(CD52:CD352, 2, AW52:AW352)-SUMIF(CD52:CD352, 2, BK52:BK352)</f>
        <v>1209771.6399999999</v>
      </c>
    </row>
    <row r="368" spans="1:12" ht="13.8" hidden="1" x14ac:dyDescent="0.25">
      <c r="A368" s="80"/>
      <c r="B368" s="83"/>
      <c r="C368" s="84" t="s">
        <v>513</v>
      </c>
      <c r="D368" s="84"/>
      <c r="E368" s="84"/>
      <c r="F368" s="84"/>
      <c r="G368" s="84"/>
      <c r="H368" s="84"/>
      <c r="I368" s="67"/>
      <c r="J368" s="80"/>
      <c r="K368" s="65"/>
      <c r="L368" s="67">
        <f>SUMIF(CD52:CD352, 2, BC52:BC352)</f>
        <v>0</v>
      </c>
    </row>
    <row r="369" spans="1:12" ht="13.8" hidden="1" x14ac:dyDescent="0.25">
      <c r="A369" s="80"/>
      <c r="B369" s="83"/>
      <c r="C369" s="84" t="s">
        <v>514</v>
      </c>
      <c r="D369" s="84"/>
      <c r="E369" s="84"/>
      <c r="F369" s="84"/>
      <c r="G369" s="84"/>
      <c r="H369" s="84"/>
      <c r="I369" s="67"/>
      <c r="J369" s="80"/>
      <c r="K369" s="65"/>
      <c r="L369" s="67">
        <f>SUMIF(CD52:CD352, 2, BB52:BB352)</f>
        <v>0</v>
      </c>
    </row>
    <row r="370" spans="1:12" ht="13.8" x14ac:dyDescent="0.25">
      <c r="A370" s="80"/>
      <c r="B370" s="83"/>
      <c r="C370" s="84" t="s">
        <v>548</v>
      </c>
      <c r="D370" s="84"/>
      <c r="E370" s="84"/>
      <c r="F370" s="84"/>
      <c r="G370" s="84"/>
      <c r="H370" s="84"/>
      <c r="I370" s="67"/>
      <c r="J370" s="80"/>
      <c r="K370" s="65"/>
      <c r="L370" s="67">
        <f>SUMIF(CD52:CD352, 2, AR52:AR352)+SUMIF(CD52:CD352, 2, AT52:AT352)+SUMIF(CD52:CD352, 2, AV52:AV352)</f>
        <v>148541.82</v>
      </c>
    </row>
    <row r="371" spans="1:12" ht="13.8" x14ac:dyDescent="0.25">
      <c r="A371" s="80"/>
      <c r="B371" s="83"/>
      <c r="C371" s="84" t="s">
        <v>549</v>
      </c>
      <c r="D371" s="84"/>
      <c r="E371" s="84"/>
      <c r="F371" s="84"/>
      <c r="G371" s="84"/>
      <c r="H371" s="84"/>
      <c r="I371" s="67"/>
      <c r="J371" s="80"/>
      <c r="K371" s="65"/>
      <c r="L371" s="67">
        <f>SUMIF(CD52:CD352, 2, AZ52:AZ352)</f>
        <v>144085.57</v>
      </c>
    </row>
    <row r="372" spans="1:12" ht="13.8" x14ac:dyDescent="0.25">
      <c r="A372" s="80"/>
      <c r="B372" s="83"/>
      <c r="C372" s="84" t="s">
        <v>550</v>
      </c>
      <c r="D372" s="84"/>
      <c r="E372" s="84"/>
      <c r="F372" s="84"/>
      <c r="G372" s="84"/>
      <c r="H372" s="84"/>
      <c r="I372" s="67"/>
      <c r="J372" s="80"/>
      <c r="K372" s="65"/>
      <c r="L372" s="67">
        <f>SUMIF(CD52:CD352, 2, BA52:BA352)</f>
        <v>75756.320000000007</v>
      </c>
    </row>
    <row r="373" spans="1:12" hidden="1" x14ac:dyDescent="0.25"/>
    <row r="374" spans="1:12" ht="13.8" hidden="1" x14ac:dyDescent="0.25">
      <c r="A374" s="85"/>
      <c r="B374" s="86"/>
      <c r="C374" s="87" t="s">
        <v>552</v>
      </c>
      <c r="D374" s="87"/>
      <c r="E374" s="87"/>
      <c r="F374" s="87"/>
      <c r="G374" s="87"/>
      <c r="H374" s="87"/>
      <c r="I374" s="72"/>
      <c r="J374" s="85"/>
      <c r="K374" s="88"/>
      <c r="L374" s="72">
        <f>L376+L377</f>
        <v>0</v>
      </c>
    </row>
    <row r="375" spans="1:12" ht="13.8" hidden="1" x14ac:dyDescent="0.25">
      <c r="A375" s="80"/>
      <c r="B375" s="83"/>
      <c r="C375" s="89" t="s">
        <v>505</v>
      </c>
      <c r="D375" s="84"/>
      <c r="E375" s="84"/>
      <c r="F375" s="84"/>
      <c r="G375" s="84"/>
      <c r="H375" s="84"/>
      <c r="I375" s="67"/>
      <c r="J375" s="80"/>
      <c r="K375" s="65"/>
      <c r="L375" s="67"/>
    </row>
    <row r="376" spans="1:12" ht="13.8" hidden="1" x14ac:dyDescent="0.25">
      <c r="A376" s="80"/>
      <c r="B376" s="83"/>
      <c r="C376" s="84" t="s">
        <v>519</v>
      </c>
      <c r="D376" s="84"/>
      <c r="E376" s="84"/>
      <c r="F376" s="84"/>
      <c r="G376" s="84"/>
      <c r="H376" s="84"/>
      <c r="I376" s="67"/>
      <c r="J376" s="80"/>
      <c r="K376" s="65"/>
      <c r="L376" s="67">
        <f>SUMIF(CD52:CD372, 3, BK52:BK372)</f>
        <v>0</v>
      </c>
    </row>
    <row r="377" spans="1:12" ht="13.8" hidden="1" x14ac:dyDescent="0.25">
      <c r="A377" s="80"/>
      <c r="B377" s="83"/>
      <c r="C377" s="84" t="s">
        <v>520</v>
      </c>
      <c r="D377" s="84"/>
      <c r="E377" s="84"/>
      <c r="F377" s="84"/>
      <c r="G377" s="84"/>
      <c r="H377" s="84"/>
      <c r="I377" s="67"/>
      <c r="J377" s="80"/>
      <c r="K377" s="65"/>
      <c r="L377" s="67">
        <f>SUMIF(CD52:CD372, 3, BD52:BD372)</f>
        <v>0</v>
      </c>
    </row>
    <row r="378" spans="1:12" hidden="1" x14ac:dyDescent="0.25"/>
    <row r="379" spans="1:12" ht="13.8" hidden="1" x14ac:dyDescent="0.25">
      <c r="A379" s="85"/>
      <c r="B379" s="86"/>
      <c r="C379" s="87" t="s">
        <v>553</v>
      </c>
      <c r="D379" s="87"/>
      <c r="E379" s="87"/>
      <c r="F379" s="87"/>
      <c r="G379" s="87"/>
      <c r="H379" s="87"/>
      <c r="I379" s="72"/>
      <c r="J379" s="85"/>
      <c r="K379" s="88"/>
      <c r="L379" s="72">
        <f>L387+L402+L403+L381+L382+L383+L384</f>
        <v>0</v>
      </c>
    </row>
    <row r="380" spans="1:12" ht="13.8" hidden="1" x14ac:dyDescent="0.25">
      <c r="A380" s="80"/>
      <c r="B380" s="83"/>
      <c r="C380" s="89" t="s">
        <v>505</v>
      </c>
      <c r="D380" s="84"/>
      <c r="E380" s="84"/>
      <c r="F380" s="84"/>
      <c r="G380" s="84"/>
      <c r="H380" s="84"/>
      <c r="I380" s="67"/>
      <c r="J380" s="80"/>
      <c r="K380" s="65"/>
      <c r="L380" s="67"/>
    </row>
    <row r="381" spans="1:12" ht="13.8" hidden="1" x14ac:dyDescent="0.25">
      <c r="A381" s="80"/>
      <c r="B381" s="83"/>
      <c r="C381" s="84" t="s">
        <v>554</v>
      </c>
      <c r="D381" s="84"/>
      <c r="E381" s="84"/>
      <c r="F381" s="84"/>
      <c r="G381" s="84"/>
      <c r="H381" s="84"/>
      <c r="I381" s="67"/>
      <c r="J381" s="80"/>
      <c r="K381" s="65"/>
      <c r="L381" s="67"/>
    </row>
    <row r="382" spans="1:12" ht="13.8" hidden="1" x14ac:dyDescent="0.25">
      <c r="A382" s="80"/>
      <c r="B382" s="83"/>
      <c r="C382" s="84" t="s">
        <v>554</v>
      </c>
      <c r="D382" s="84"/>
      <c r="E382" s="84"/>
      <c r="F382" s="84"/>
      <c r="G382" s="84"/>
      <c r="H382" s="84"/>
      <c r="I382" s="67"/>
      <c r="J382" s="80"/>
      <c r="K382" s="65"/>
      <c r="L382" s="67">
        <f>SUM(BQ52:BQ377)</f>
        <v>0</v>
      </c>
    </row>
    <row r="383" spans="1:12" ht="13.8" hidden="1" x14ac:dyDescent="0.25">
      <c r="A383" s="80"/>
      <c r="B383" s="83"/>
      <c r="C383" s="84" t="s">
        <v>555</v>
      </c>
      <c r="D383" s="84"/>
      <c r="E383" s="84"/>
      <c r="F383" s="84"/>
      <c r="G383" s="84"/>
      <c r="H383" s="84"/>
      <c r="I383" s="67"/>
      <c r="J383" s="80"/>
      <c r="K383" s="65"/>
      <c r="L383" s="67">
        <f>SUMIF(CD52:CD377, 4, BB52:BB377)+SUMIF(CD52:CD377, 4, BC52:BC377)+SUMIF(CD52:CD377, 4, BD52:BD377)</f>
        <v>0</v>
      </c>
    </row>
    <row r="384" spans="1:12" ht="13.8" hidden="1" x14ac:dyDescent="0.25">
      <c r="A384" s="80"/>
      <c r="B384" s="83"/>
      <c r="C384" s="84" t="s">
        <v>556</v>
      </c>
      <c r="D384" s="84"/>
      <c r="E384" s="84"/>
      <c r="F384" s="84"/>
      <c r="G384" s="84"/>
      <c r="H384" s="84"/>
      <c r="I384" s="67"/>
      <c r="J384" s="80"/>
      <c r="K384" s="65"/>
      <c r="L384" s="67">
        <f>SUM(BO52:BO377)</f>
        <v>0</v>
      </c>
    </row>
    <row r="385" spans="1:12" ht="13.8" hidden="1" x14ac:dyDescent="0.25">
      <c r="A385" s="80"/>
      <c r="B385" s="83"/>
      <c r="C385" s="84" t="s">
        <v>557</v>
      </c>
      <c r="D385" s="84"/>
      <c r="E385" s="84"/>
      <c r="F385" s="84"/>
      <c r="G385" s="84"/>
      <c r="H385" s="84"/>
      <c r="I385" s="67"/>
      <c r="J385" s="80"/>
      <c r="K385" s="65"/>
      <c r="L385" s="67">
        <f>L387+L402+L403</f>
        <v>0</v>
      </c>
    </row>
    <row r="386" spans="1:12" ht="13.8" hidden="1" x14ac:dyDescent="0.25">
      <c r="A386" s="80"/>
      <c r="B386" s="83"/>
      <c r="C386" s="89" t="s">
        <v>505</v>
      </c>
      <c r="D386" s="84"/>
      <c r="E386" s="84"/>
      <c r="F386" s="84"/>
      <c r="G386" s="84"/>
      <c r="H386" s="84"/>
      <c r="I386" s="67"/>
      <c r="J386" s="80"/>
      <c r="K386" s="65"/>
      <c r="L386" s="67"/>
    </row>
    <row r="387" spans="1:12" ht="13.8" hidden="1" x14ac:dyDescent="0.25">
      <c r="A387" s="80"/>
      <c r="B387" s="83"/>
      <c r="C387" s="84" t="s">
        <v>546</v>
      </c>
      <c r="D387" s="84"/>
      <c r="E387" s="84"/>
      <c r="F387" s="84"/>
      <c r="G387" s="84"/>
      <c r="H387" s="84"/>
      <c r="I387" s="67"/>
      <c r="J387" s="80"/>
      <c r="K387" s="65"/>
      <c r="L387" s="67">
        <f>L389+L390+L396+L400</f>
        <v>0</v>
      </c>
    </row>
    <row r="388" spans="1:12" ht="13.8" hidden="1" x14ac:dyDescent="0.25">
      <c r="A388" s="80"/>
      <c r="B388" s="83"/>
      <c r="C388" s="89" t="s">
        <v>505</v>
      </c>
      <c r="D388" s="84"/>
      <c r="E388" s="84"/>
      <c r="F388" s="84"/>
      <c r="G388" s="84"/>
      <c r="H388" s="84"/>
      <c r="I388" s="67"/>
      <c r="J388" s="80"/>
      <c r="K388" s="65"/>
      <c r="L388" s="67"/>
    </row>
    <row r="389" spans="1:12" ht="13.8" hidden="1" x14ac:dyDescent="0.25">
      <c r="A389" s="80"/>
      <c r="B389" s="83"/>
      <c r="C389" s="84" t="s">
        <v>547</v>
      </c>
      <c r="D389" s="84"/>
      <c r="E389" s="84"/>
      <c r="F389" s="84"/>
      <c r="G389" s="84"/>
      <c r="H389" s="84"/>
      <c r="I389" s="67"/>
      <c r="J389" s="80"/>
      <c r="K389" s="65"/>
      <c r="L389" s="67">
        <f>SUMIF(CD52:CD377, 4, AR52:AR377)</f>
        <v>0</v>
      </c>
    </row>
    <row r="390" spans="1:12" ht="13.8" hidden="1" x14ac:dyDescent="0.25">
      <c r="A390" s="80"/>
      <c r="B390" s="83"/>
      <c r="C390" s="84" t="s">
        <v>507</v>
      </c>
      <c r="D390" s="84"/>
      <c r="E390" s="84"/>
      <c r="F390" s="84"/>
      <c r="G390" s="84"/>
      <c r="H390" s="84"/>
      <c r="I390" s="67"/>
      <c r="J390" s="80"/>
      <c r="K390" s="65"/>
      <c r="L390" s="67">
        <f>L392+L395+L394</f>
        <v>0</v>
      </c>
    </row>
    <row r="391" spans="1:12" ht="13.8" hidden="1" x14ac:dyDescent="0.25">
      <c r="A391" s="80"/>
      <c r="B391" s="83"/>
      <c r="C391" s="89" t="s">
        <v>508</v>
      </c>
      <c r="D391" s="84"/>
      <c r="E391" s="84"/>
      <c r="F391" s="84"/>
      <c r="G391" s="84"/>
      <c r="H391" s="84"/>
      <c r="I391" s="67"/>
      <c r="J391" s="80"/>
      <c r="K391" s="65"/>
      <c r="L391" s="67"/>
    </row>
    <row r="392" spans="1:12" ht="13.8" hidden="1" x14ac:dyDescent="0.25">
      <c r="A392" s="80"/>
      <c r="B392" s="83"/>
      <c r="C392" s="84" t="s">
        <v>507</v>
      </c>
      <c r="D392" s="84"/>
      <c r="E392" s="84"/>
      <c r="F392" s="84"/>
      <c r="G392" s="84"/>
      <c r="H392" s="84"/>
      <c r="I392" s="67"/>
      <c r="J392" s="80"/>
      <c r="K392" s="65"/>
      <c r="L392" s="67">
        <f>SUMIF(CD52:CD377, 4, AO52:AO377)</f>
        <v>0</v>
      </c>
    </row>
    <row r="393" spans="1:12" ht="13.8" hidden="1" x14ac:dyDescent="0.25">
      <c r="A393" s="80"/>
      <c r="B393" s="83"/>
      <c r="C393" s="89" t="s">
        <v>509</v>
      </c>
      <c r="D393" s="84"/>
      <c r="E393" s="84"/>
      <c r="F393" s="84"/>
      <c r="G393" s="84"/>
      <c r="H393" s="84"/>
      <c r="I393" s="67"/>
      <c r="J393" s="80"/>
      <c r="K393" s="65"/>
      <c r="L393" s="67"/>
    </row>
    <row r="394" spans="1:12" ht="13.8" hidden="1" x14ac:dyDescent="0.25">
      <c r="A394" s="80"/>
      <c r="B394" s="83"/>
      <c r="C394" s="84" t="s">
        <v>529</v>
      </c>
      <c r="D394" s="84"/>
      <c r="E394" s="84"/>
      <c r="F394" s="84"/>
      <c r="G394" s="84"/>
      <c r="H394" s="84"/>
      <c r="I394" s="67"/>
      <c r="J394" s="80"/>
      <c r="K394" s="65"/>
      <c r="L394" s="67">
        <f>SUMIF(CD52:CD377, 4, AT52:AT377)</f>
        <v>0</v>
      </c>
    </row>
    <row r="395" spans="1:12" ht="13.8" hidden="1" x14ac:dyDescent="0.25">
      <c r="A395" s="80"/>
      <c r="B395" s="83"/>
      <c r="C395" s="84" t="s">
        <v>510</v>
      </c>
      <c r="D395" s="84"/>
      <c r="E395" s="84"/>
      <c r="F395" s="84"/>
      <c r="G395" s="84"/>
      <c r="H395" s="84"/>
      <c r="I395" s="67"/>
      <c r="J395" s="80"/>
      <c r="K395" s="65"/>
      <c r="L395" s="67">
        <f>SUMIF(CD52:CD377, 4, AV52:AV377)</f>
        <v>0</v>
      </c>
    </row>
    <row r="396" spans="1:12" ht="13.8" hidden="1" x14ac:dyDescent="0.25">
      <c r="A396" s="80"/>
      <c r="B396" s="83"/>
      <c r="C396" s="84" t="s">
        <v>511</v>
      </c>
      <c r="D396" s="84"/>
      <c r="E396" s="84"/>
      <c r="F396" s="84"/>
      <c r="G396" s="84"/>
      <c r="H396" s="84"/>
      <c r="I396" s="67"/>
      <c r="J396" s="80"/>
      <c r="K396" s="65"/>
      <c r="L396" s="67">
        <f>L398+L399</f>
        <v>0</v>
      </c>
    </row>
    <row r="397" spans="1:12" ht="13.8" hidden="1" x14ac:dyDescent="0.25">
      <c r="A397" s="80"/>
      <c r="B397" s="83"/>
      <c r="C397" s="89" t="s">
        <v>508</v>
      </c>
      <c r="D397" s="84"/>
      <c r="E397" s="84"/>
      <c r="F397" s="84"/>
      <c r="G397" s="84"/>
      <c r="H397" s="84"/>
      <c r="I397" s="67"/>
      <c r="J397" s="80"/>
      <c r="K397" s="65"/>
      <c r="L397" s="67"/>
    </row>
    <row r="398" spans="1:12" ht="13.8" hidden="1" x14ac:dyDescent="0.25">
      <c r="A398" s="80"/>
      <c r="B398" s="83"/>
      <c r="C398" s="84" t="s">
        <v>512</v>
      </c>
      <c r="D398" s="84"/>
      <c r="E398" s="84"/>
      <c r="F398" s="84"/>
      <c r="G398" s="84"/>
      <c r="H398" s="84"/>
      <c r="I398" s="67"/>
      <c r="J398" s="80"/>
      <c r="K398" s="65"/>
      <c r="L398" s="67">
        <f>SUMIF(CD52:CD377, 4, AW52:AW377)-SUMIF(CD52:CD377, 4, BK52:BK377)</f>
        <v>0</v>
      </c>
    </row>
    <row r="399" spans="1:12" ht="13.8" hidden="1" x14ac:dyDescent="0.25">
      <c r="A399" s="80"/>
      <c r="B399" s="83"/>
      <c r="C399" s="84" t="s">
        <v>513</v>
      </c>
      <c r="D399" s="84"/>
      <c r="E399" s="84"/>
      <c r="F399" s="84"/>
      <c r="G399" s="84"/>
      <c r="H399" s="84"/>
      <c r="I399" s="67"/>
      <c r="J399" s="80"/>
      <c r="K399" s="65"/>
      <c r="L399" s="67">
        <f>SUMIF(CD52:CD377, 4, BC52:BC377)</f>
        <v>0</v>
      </c>
    </row>
    <row r="400" spans="1:12" ht="13.8" hidden="1" x14ac:dyDescent="0.25">
      <c r="A400" s="80"/>
      <c r="B400" s="83"/>
      <c r="C400" s="84" t="s">
        <v>514</v>
      </c>
      <c r="D400" s="84"/>
      <c r="E400" s="84"/>
      <c r="F400" s="84"/>
      <c r="G400" s="84"/>
      <c r="H400" s="84"/>
      <c r="I400" s="67"/>
      <c r="J400" s="80"/>
      <c r="K400" s="65"/>
      <c r="L400" s="67">
        <f>SUMIF(CD52:CD377, 4, BB52:BB377)</f>
        <v>0</v>
      </c>
    </row>
    <row r="401" spans="1:12" ht="13.8" hidden="1" x14ac:dyDescent="0.25">
      <c r="A401" s="80"/>
      <c r="B401" s="83"/>
      <c r="C401" s="84" t="s">
        <v>548</v>
      </c>
      <c r="D401" s="84"/>
      <c r="E401" s="84"/>
      <c r="F401" s="84"/>
      <c r="G401" s="84"/>
      <c r="H401" s="84"/>
      <c r="I401" s="67"/>
      <c r="J401" s="80"/>
      <c r="K401" s="65"/>
      <c r="L401" s="67">
        <f>SUMIF(CD52:CD377, 4, AR52:AR377)+SUMIF(CD52:CD377, 4, AT52:AT377)+SUMIF(CD52:CD377, 4, AV52:AV377)</f>
        <v>0</v>
      </c>
    </row>
    <row r="402" spans="1:12" ht="13.8" hidden="1" x14ac:dyDescent="0.25">
      <c r="A402" s="80"/>
      <c r="B402" s="83"/>
      <c r="C402" s="84" t="s">
        <v>549</v>
      </c>
      <c r="D402" s="84"/>
      <c r="E402" s="84"/>
      <c r="F402" s="84"/>
      <c r="G402" s="84"/>
      <c r="H402" s="84"/>
      <c r="I402" s="67"/>
      <c r="J402" s="80"/>
      <c r="K402" s="65"/>
      <c r="L402" s="67">
        <f>SUMIF(CD52:CD377, 4, AZ52:AZ377)</f>
        <v>0</v>
      </c>
    </row>
    <row r="403" spans="1:12" ht="13.8" hidden="1" x14ac:dyDescent="0.25">
      <c r="A403" s="80"/>
      <c r="B403" s="83"/>
      <c r="C403" s="84" t="s">
        <v>550</v>
      </c>
      <c r="D403" s="84"/>
      <c r="E403" s="84"/>
      <c r="F403" s="84"/>
      <c r="G403" s="84"/>
      <c r="H403" s="84"/>
      <c r="I403" s="67"/>
      <c r="J403" s="80"/>
      <c r="K403" s="65"/>
      <c r="L403" s="67">
        <f>SUMIF(CD52:CD377, 4, BA52:BA377)</f>
        <v>0</v>
      </c>
    </row>
    <row r="405" spans="1:12" ht="13.8" x14ac:dyDescent="0.25">
      <c r="A405" s="85"/>
      <c r="B405" s="86"/>
      <c r="C405" s="87" t="s">
        <v>558</v>
      </c>
      <c r="D405" s="87"/>
      <c r="E405" s="87"/>
      <c r="F405" s="87"/>
      <c r="G405" s="87"/>
      <c r="H405" s="87"/>
      <c r="I405" s="72"/>
      <c r="J405" s="85"/>
      <c r="K405" s="88"/>
      <c r="L405" s="72">
        <f>L334+L354+L374+L379</f>
        <v>2163083.7400000002</v>
      </c>
    </row>
    <row r="406" spans="1:12" ht="13.8" x14ac:dyDescent="0.25">
      <c r="A406" s="80"/>
      <c r="B406" s="83"/>
      <c r="C406" s="89" t="s">
        <v>505</v>
      </c>
      <c r="D406" s="84"/>
      <c r="E406" s="84"/>
      <c r="F406" s="84"/>
      <c r="G406" s="84"/>
      <c r="H406" s="84"/>
      <c r="I406" s="67"/>
      <c r="J406" s="80"/>
      <c r="K406" s="65"/>
      <c r="L406" s="67"/>
    </row>
    <row r="407" spans="1:12" ht="13.8" x14ac:dyDescent="0.25">
      <c r="A407" s="80"/>
      <c r="B407" s="83"/>
      <c r="C407" s="84" t="s">
        <v>546</v>
      </c>
      <c r="D407" s="84"/>
      <c r="E407" s="84"/>
      <c r="F407" s="84"/>
      <c r="G407" s="84"/>
      <c r="H407" s="84"/>
      <c r="I407" s="67"/>
      <c r="J407" s="80"/>
      <c r="K407" s="65"/>
      <c r="L407" s="67">
        <f>L409+L410+L416+L420</f>
        <v>1852512.51</v>
      </c>
    </row>
    <row r="408" spans="1:12" ht="13.8" x14ac:dyDescent="0.25">
      <c r="A408" s="80"/>
      <c r="B408" s="83"/>
      <c r="C408" s="89" t="s">
        <v>505</v>
      </c>
      <c r="D408" s="84"/>
      <c r="E408" s="84"/>
      <c r="F408" s="84"/>
      <c r="G408" s="84"/>
      <c r="H408" s="84"/>
      <c r="I408" s="67"/>
      <c r="J408" s="80"/>
      <c r="K408" s="65"/>
      <c r="L408" s="67"/>
    </row>
    <row r="409" spans="1:12" ht="13.8" x14ac:dyDescent="0.25">
      <c r="A409" s="80"/>
      <c r="B409" s="83"/>
      <c r="C409" s="84" t="s">
        <v>547</v>
      </c>
      <c r="D409" s="84"/>
      <c r="E409" s="84"/>
      <c r="F409" s="84"/>
      <c r="G409" s="84"/>
      <c r="H409" s="84"/>
      <c r="I409" s="67"/>
      <c r="J409" s="80"/>
      <c r="K409" s="65"/>
      <c r="L409" s="67">
        <f>SUM(AR52:AR403)</f>
        <v>206214.87</v>
      </c>
    </row>
    <row r="410" spans="1:12" ht="13.8" hidden="1" x14ac:dyDescent="0.25">
      <c r="A410" s="80"/>
      <c r="B410" s="83"/>
      <c r="C410" s="84" t="s">
        <v>507</v>
      </c>
      <c r="D410" s="84"/>
      <c r="E410" s="84"/>
      <c r="F410" s="84"/>
      <c r="G410" s="84"/>
      <c r="H410" s="84"/>
      <c r="I410" s="67"/>
      <c r="J410" s="80"/>
      <c r="K410" s="65"/>
      <c r="L410" s="67">
        <f>L412+L415+L414</f>
        <v>12736.41</v>
      </c>
    </row>
    <row r="411" spans="1:12" ht="13.8" hidden="1" x14ac:dyDescent="0.25">
      <c r="A411" s="80"/>
      <c r="B411" s="83"/>
      <c r="C411" s="89" t="s">
        <v>508</v>
      </c>
      <c r="D411" s="84"/>
      <c r="E411" s="84"/>
      <c r="F411" s="84"/>
      <c r="G411" s="84"/>
      <c r="H411" s="84"/>
      <c r="I411" s="67"/>
      <c r="J411" s="80"/>
      <c r="K411" s="65"/>
      <c r="L411" s="67"/>
    </row>
    <row r="412" spans="1:12" ht="13.8" x14ac:dyDescent="0.25">
      <c r="A412" s="80"/>
      <c r="B412" s="83"/>
      <c r="C412" s="84" t="s">
        <v>507</v>
      </c>
      <c r="D412" s="84"/>
      <c r="E412" s="84"/>
      <c r="F412" s="84"/>
      <c r="G412" s="84"/>
      <c r="H412" s="84"/>
      <c r="I412" s="67"/>
      <c r="J412" s="80"/>
      <c r="K412" s="65"/>
      <c r="L412" s="67">
        <f>SUM(AO52:AO403)</f>
        <v>6525.32</v>
      </c>
    </row>
    <row r="413" spans="1:12" ht="13.8" hidden="1" x14ac:dyDescent="0.25">
      <c r="A413" s="80"/>
      <c r="B413" s="83"/>
      <c r="C413" s="89" t="s">
        <v>509</v>
      </c>
      <c r="D413" s="84"/>
      <c r="E413" s="84"/>
      <c r="F413" s="84"/>
      <c r="G413" s="84"/>
      <c r="H413" s="84"/>
      <c r="I413" s="67"/>
      <c r="J413" s="80"/>
      <c r="K413" s="65"/>
      <c r="L413" s="67"/>
    </row>
    <row r="414" spans="1:12" ht="13.8" x14ac:dyDescent="0.25">
      <c r="A414" s="80"/>
      <c r="B414" s="83"/>
      <c r="C414" s="84" t="s">
        <v>529</v>
      </c>
      <c r="D414" s="84"/>
      <c r="E414" s="84"/>
      <c r="F414" s="84"/>
      <c r="G414" s="84"/>
      <c r="H414" s="84"/>
      <c r="I414" s="67"/>
      <c r="J414" s="80"/>
      <c r="K414" s="65"/>
      <c r="L414" s="67">
        <f>SUM(AT52:AT403)</f>
        <v>6211.09</v>
      </c>
    </row>
    <row r="415" spans="1:12" ht="13.8" hidden="1" x14ac:dyDescent="0.25">
      <c r="A415" s="80"/>
      <c r="B415" s="83"/>
      <c r="C415" s="84" t="s">
        <v>510</v>
      </c>
      <c r="D415" s="84"/>
      <c r="E415" s="84"/>
      <c r="F415" s="84"/>
      <c r="G415" s="84"/>
      <c r="H415" s="84"/>
      <c r="I415" s="67"/>
      <c r="J415" s="80"/>
      <c r="K415" s="65"/>
      <c r="L415" s="67">
        <f>SUM(AV52:AV403)</f>
        <v>0</v>
      </c>
    </row>
    <row r="416" spans="1:12" ht="13.8" x14ac:dyDescent="0.25">
      <c r="A416" s="80"/>
      <c r="B416" s="83"/>
      <c r="C416" s="84" t="s">
        <v>511</v>
      </c>
      <c r="D416" s="84"/>
      <c r="E416" s="84"/>
      <c r="F416" s="84"/>
      <c r="G416" s="84"/>
      <c r="H416" s="84"/>
      <c r="I416" s="67"/>
      <c r="J416" s="80"/>
      <c r="K416" s="65"/>
      <c r="L416" s="67">
        <f>L418+L419</f>
        <v>1633561.23</v>
      </c>
    </row>
    <row r="417" spans="1:12" ht="13.8" x14ac:dyDescent="0.25">
      <c r="A417" s="80"/>
      <c r="B417" s="83"/>
      <c r="C417" s="89" t="s">
        <v>508</v>
      </c>
      <c r="D417" s="84"/>
      <c r="E417" s="84"/>
      <c r="F417" s="84"/>
      <c r="G417" s="84"/>
      <c r="H417" s="84"/>
      <c r="I417" s="67"/>
      <c r="J417" s="80"/>
      <c r="K417" s="65"/>
      <c r="L417" s="67"/>
    </row>
    <row r="418" spans="1:12" ht="13.8" x14ac:dyDescent="0.25">
      <c r="A418" s="80"/>
      <c r="B418" s="83"/>
      <c r="C418" s="84" t="s">
        <v>512</v>
      </c>
      <c r="D418" s="84"/>
      <c r="E418" s="84"/>
      <c r="F418" s="84"/>
      <c r="G418" s="84"/>
      <c r="H418" s="84"/>
      <c r="I418" s="67"/>
      <c r="J418" s="80"/>
      <c r="K418" s="65"/>
      <c r="L418" s="67">
        <f>SUM(AW52:AW403)-SUM(BK52:BK403)</f>
        <v>1633561.23</v>
      </c>
    </row>
    <row r="419" spans="1:12" ht="13.8" hidden="1" x14ac:dyDescent="0.25">
      <c r="A419" s="80"/>
      <c r="B419" s="83"/>
      <c r="C419" s="84" t="s">
        <v>513</v>
      </c>
      <c r="D419" s="84"/>
      <c r="E419" s="84"/>
      <c r="F419" s="84"/>
      <c r="G419" s="84"/>
      <c r="H419" s="84"/>
      <c r="I419" s="67"/>
      <c r="J419" s="80"/>
      <c r="K419" s="65"/>
      <c r="L419" s="67">
        <f>SUM(BC52:BC403)</f>
        <v>0</v>
      </c>
    </row>
    <row r="420" spans="1:12" ht="13.8" hidden="1" x14ac:dyDescent="0.25">
      <c r="A420" s="80"/>
      <c r="B420" s="83"/>
      <c r="C420" s="84" t="s">
        <v>514</v>
      </c>
      <c r="D420" s="84"/>
      <c r="E420" s="84"/>
      <c r="F420" s="84"/>
      <c r="G420" s="84"/>
      <c r="H420" s="84"/>
      <c r="I420" s="67"/>
      <c r="J420" s="80"/>
      <c r="K420" s="65"/>
      <c r="L420" s="67">
        <f>SUM(BB52:BB403)</f>
        <v>0</v>
      </c>
    </row>
    <row r="421" spans="1:12" ht="13.8" x14ac:dyDescent="0.25">
      <c r="A421" s="80"/>
      <c r="B421" s="83"/>
      <c r="C421" s="84" t="s">
        <v>515</v>
      </c>
      <c r="D421" s="84"/>
      <c r="E421" s="84"/>
      <c r="F421" s="84"/>
      <c r="G421" s="84"/>
      <c r="H421" s="84"/>
      <c r="I421" s="67"/>
      <c r="J421" s="80"/>
      <c r="K421" s="65"/>
      <c r="L421" s="67">
        <f>SUM(AR52:AR403)+SUM(AT52:AT403)+SUM(AV52:AV403)</f>
        <v>212425.96</v>
      </c>
    </row>
    <row r="422" spans="1:12" ht="13.8" x14ac:dyDescent="0.25">
      <c r="A422" s="80"/>
      <c r="B422" s="83"/>
      <c r="C422" s="84" t="s">
        <v>516</v>
      </c>
      <c r="D422" s="84"/>
      <c r="E422" s="84"/>
      <c r="F422" s="84"/>
      <c r="G422" s="84"/>
      <c r="H422" s="84"/>
      <c r="I422" s="67"/>
      <c r="J422" s="80"/>
      <c r="K422" s="65"/>
      <c r="L422" s="67">
        <f>SUM(AZ52:AZ403)</f>
        <v>203648.21000000002</v>
      </c>
    </row>
    <row r="423" spans="1:12" ht="13.8" x14ac:dyDescent="0.25">
      <c r="A423" s="80"/>
      <c r="B423" s="83"/>
      <c r="C423" s="84" t="s">
        <v>517</v>
      </c>
      <c r="D423" s="84"/>
      <c r="E423" s="84"/>
      <c r="F423" s="84"/>
      <c r="G423" s="84"/>
      <c r="H423" s="84"/>
      <c r="I423" s="67"/>
      <c r="J423" s="80"/>
      <c r="K423" s="65"/>
      <c r="L423" s="67">
        <f>SUM(BA52:BA403)</f>
        <v>106923.01999999999</v>
      </c>
    </row>
    <row r="424" spans="1:12" ht="13.8" hidden="1" x14ac:dyDescent="0.25">
      <c r="A424" s="80"/>
      <c r="B424" s="83"/>
      <c r="C424" s="84" t="s">
        <v>559</v>
      </c>
      <c r="D424" s="84"/>
      <c r="E424" s="84"/>
      <c r="F424" s="84"/>
      <c r="G424" s="84"/>
      <c r="H424" s="84"/>
      <c r="I424" s="67"/>
      <c r="J424" s="80"/>
      <c r="K424" s="65"/>
      <c r="L424" s="67">
        <f>L426+L427</f>
        <v>0</v>
      </c>
    </row>
    <row r="425" spans="1:12" ht="13.8" hidden="1" x14ac:dyDescent="0.25">
      <c r="A425" s="80"/>
      <c r="B425" s="83"/>
      <c r="C425" s="89" t="s">
        <v>505</v>
      </c>
      <c r="D425" s="84"/>
      <c r="E425" s="84"/>
      <c r="F425" s="84"/>
      <c r="G425" s="84"/>
      <c r="H425" s="84"/>
      <c r="I425" s="67"/>
      <c r="J425" s="80"/>
      <c r="K425" s="65"/>
      <c r="L425" s="67"/>
    </row>
    <row r="426" spans="1:12" ht="13.8" hidden="1" x14ac:dyDescent="0.25">
      <c r="A426" s="80"/>
      <c r="B426" s="83"/>
      <c r="C426" s="84" t="s">
        <v>519</v>
      </c>
      <c r="D426" s="84"/>
      <c r="E426" s="84"/>
      <c r="F426" s="84"/>
      <c r="G426" s="84"/>
      <c r="H426" s="84"/>
      <c r="I426" s="67"/>
      <c r="J426" s="80"/>
      <c r="K426" s="65"/>
      <c r="L426" s="67">
        <f>SUM(BK52:BK403)</f>
        <v>0</v>
      </c>
    </row>
    <row r="427" spans="1:12" ht="13.8" hidden="1" x14ac:dyDescent="0.25">
      <c r="A427" s="80"/>
      <c r="B427" s="83"/>
      <c r="C427" s="84" t="s">
        <v>520</v>
      </c>
      <c r="D427" s="84"/>
      <c r="E427" s="84"/>
      <c r="F427" s="84"/>
      <c r="G427" s="84"/>
      <c r="H427" s="84"/>
      <c r="I427" s="67"/>
      <c r="J427" s="80"/>
      <c r="K427" s="65"/>
      <c r="L427" s="67">
        <f>SUM(BD52:BD403)</f>
        <v>0</v>
      </c>
    </row>
    <row r="428" spans="1:12" ht="13.8" hidden="1" x14ac:dyDescent="0.25">
      <c r="A428" s="80"/>
      <c r="B428" s="83"/>
      <c r="C428" s="84" t="s">
        <v>560</v>
      </c>
      <c r="D428" s="84"/>
      <c r="E428" s="84"/>
      <c r="F428" s="84"/>
      <c r="G428" s="84"/>
      <c r="H428" s="84"/>
      <c r="I428" s="67"/>
      <c r="J428" s="80"/>
      <c r="K428" s="65"/>
      <c r="L428" s="67">
        <f>L379</f>
        <v>0</v>
      </c>
    </row>
    <row r="429" spans="1:12" ht="13.8" x14ac:dyDescent="0.25">
      <c r="A429" s="80"/>
      <c r="B429" s="83"/>
      <c r="C429" s="87" t="s">
        <v>524</v>
      </c>
      <c r="D429" s="84"/>
      <c r="E429" s="84"/>
      <c r="F429" s="84"/>
      <c r="G429" s="84"/>
      <c r="H429" s="84"/>
      <c r="I429" s="67"/>
      <c r="J429" s="80"/>
      <c r="K429" s="65"/>
      <c r="L429" s="67"/>
    </row>
    <row r="430" spans="1:12" ht="13.8" x14ac:dyDescent="0.25">
      <c r="A430" s="80"/>
      <c r="B430" s="83"/>
      <c r="C430" s="84" t="s">
        <v>525</v>
      </c>
      <c r="D430" s="84"/>
      <c r="E430" s="84"/>
      <c r="F430" s="84"/>
      <c r="G430" s="84"/>
      <c r="H430" s="84"/>
      <c r="I430" s="67"/>
      <c r="J430" s="80"/>
      <c r="K430" s="65"/>
      <c r="L430" s="67">
        <f>SUM(AX52:AX403)</f>
        <v>1593574.23</v>
      </c>
    </row>
    <row r="431" spans="1:12" ht="13.8" hidden="1" x14ac:dyDescent="0.25">
      <c r="A431" s="80"/>
      <c r="B431" s="83"/>
      <c r="C431" s="84" t="s">
        <v>526</v>
      </c>
      <c r="D431" s="84"/>
      <c r="E431" s="84"/>
      <c r="F431" s="84"/>
      <c r="G431" s="84"/>
      <c r="H431" s="84"/>
      <c r="I431" s="67"/>
      <c r="J431" s="80"/>
      <c r="K431" s="65"/>
      <c r="L431" s="67">
        <f>SUM(AY52:AY403)</f>
        <v>0</v>
      </c>
    </row>
    <row r="432" spans="1:12" ht="13.8" x14ac:dyDescent="0.25">
      <c r="A432" s="80"/>
      <c r="B432" s="83"/>
      <c r="C432" s="84" t="s">
        <v>527</v>
      </c>
      <c r="D432" s="84"/>
      <c r="E432" s="84"/>
      <c r="F432" s="90"/>
      <c r="G432" s="71">
        <f>Source!F212</f>
        <v>268.03119629999998</v>
      </c>
      <c r="H432" s="80"/>
      <c r="I432" s="80"/>
      <c r="J432" s="80"/>
      <c r="K432" s="80"/>
      <c r="L432" s="80"/>
    </row>
    <row r="433" spans="1:12" ht="13.8" x14ac:dyDescent="0.25">
      <c r="A433" s="80"/>
      <c r="B433" s="83"/>
      <c r="C433" s="84" t="s">
        <v>528</v>
      </c>
      <c r="D433" s="84"/>
      <c r="E433" s="84"/>
      <c r="F433" s="90"/>
      <c r="G433" s="71">
        <f>Source!F213</f>
        <v>6.8375751999999999</v>
      </c>
      <c r="H433" s="80"/>
      <c r="I433" s="80"/>
      <c r="J433" s="80"/>
      <c r="K433" s="80"/>
      <c r="L433" s="80"/>
    </row>
    <row r="437" spans="1:12" ht="13.8" customHeight="1" x14ac:dyDescent="0.25">
      <c r="A437" s="102"/>
      <c r="B437" s="103" t="s">
        <v>561</v>
      </c>
      <c r="C437" s="105" t="str">
        <f>IF(Source!AC12&lt;&gt;"", Source!AC12," ")</f>
        <v>Руководитель сметной группы</v>
      </c>
      <c r="D437" s="39"/>
      <c r="E437" s="39"/>
      <c r="F437" s="39"/>
      <c r="G437" s="39"/>
      <c r="H437" s="104" t="str">
        <f>IF(Source!AB12&lt;&gt;"", Source!AB12," ")</f>
        <v>Егорочкин А.Г.</v>
      </c>
      <c r="I437" s="27"/>
      <c r="J437" s="27"/>
      <c r="K437" s="56"/>
      <c r="L437" s="56"/>
    </row>
    <row r="438" spans="1:12" ht="13.8" customHeight="1" x14ac:dyDescent="0.25">
      <c r="A438" s="102"/>
      <c r="B438" s="106"/>
      <c r="C438" s="107" t="s">
        <v>562</v>
      </c>
      <c r="D438" s="107"/>
      <c r="E438" s="107"/>
      <c r="F438" s="107"/>
      <c r="G438" s="107"/>
      <c r="H438" s="27"/>
      <c r="I438" s="27"/>
      <c r="J438" s="27"/>
      <c r="K438" s="56"/>
      <c r="L438" s="56"/>
    </row>
    <row r="439" spans="1:12" ht="13.8" customHeight="1" x14ac:dyDescent="0.25">
      <c r="A439" s="102"/>
      <c r="B439" s="106"/>
      <c r="C439" s="22"/>
      <c r="D439" s="22"/>
      <c r="E439" s="22"/>
      <c r="F439" s="22"/>
      <c r="G439" s="22"/>
      <c r="H439" s="27"/>
      <c r="I439" s="27"/>
      <c r="J439" s="27"/>
      <c r="K439" s="56"/>
      <c r="L439" s="56"/>
    </row>
    <row r="440" spans="1:12" ht="13.8" customHeight="1" x14ac:dyDescent="0.25">
      <c r="A440" s="102"/>
      <c r="B440" s="103" t="s">
        <v>563</v>
      </c>
      <c r="C440" s="105" t="str">
        <f>IF(Source!AE12&lt;&gt;"", Source!AE12," ")</f>
        <v xml:space="preserve"> </v>
      </c>
      <c r="D440" s="39"/>
      <c r="E440" s="39"/>
      <c r="F440" s="39"/>
      <c r="G440" s="39"/>
      <c r="H440" s="104" t="str">
        <f>IF(Source!AD12&lt;&gt;"", Source!AD12," ")</f>
        <v xml:space="preserve"> </v>
      </c>
      <c r="I440" s="27"/>
      <c r="J440" s="27"/>
      <c r="K440" s="56"/>
      <c r="L440" s="56"/>
    </row>
    <row r="441" spans="1:12" ht="13.8" customHeight="1" x14ac:dyDescent="0.25">
      <c r="A441" s="22"/>
      <c r="B441" s="22"/>
      <c r="C441" s="107" t="s">
        <v>562</v>
      </c>
      <c r="D441" s="107"/>
      <c r="E441" s="107"/>
      <c r="F441" s="107"/>
      <c r="G441" s="107"/>
      <c r="H441" s="27"/>
      <c r="I441" s="27"/>
      <c r="J441" s="27"/>
      <c r="K441" s="56"/>
      <c r="L441" s="56"/>
    </row>
  </sheetData>
  <mergeCells count="305">
    <mergeCell ref="C430:H430"/>
    <mergeCell ref="C431:H431"/>
    <mergeCell ref="C432:F432"/>
    <mergeCell ref="C433:F433"/>
    <mergeCell ref="C438:G438"/>
    <mergeCell ref="C441:G441"/>
    <mergeCell ref="C424:H424"/>
    <mergeCell ref="C425:H425"/>
    <mergeCell ref="C426:H426"/>
    <mergeCell ref="C427:H427"/>
    <mergeCell ref="C428:H428"/>
    <mergeCell ref="C429:H429"/>
    <mergeCell ref="C418:H418"/>
    <mergeCell ref="C419:H419"/>
    <mergeCell ref="C420:H420"/>
    <mergeCell ref="C421:H421"/>
    <mergeCell ref="C422:H422"/>
    <mergeCell ref="C423:H423"/>
    <mergeCell ref="C412:H412"/>
    <mergeCell ref="C413:H413"/>
    <mergeCell ref="C414:H414"/>
    <mergeCell ref="C415:H415"/>
    <mergeCell ref="C416:H416"/>
    <mergeCell ref="C417:H417"/>
    <mergeCell ref="C406:H406"/>
    <mergeCell ref="C407:H407"/>
    <mergeCell ref="C408:H408"/>
    <mergeCell ref="C409:H409"/>
    <mergeCell ref="C410:H410"/>
    <mergeCell ref="C411:H411"/>
    <mergeCell ref="C399:H399"/>
    <mergeCell ref="C400:H400"/>
    <mergeCell ref="C401:H401"/>
    <mergeCell ref="C402:H402"/>
    <mergeCell ref="C403:H403"/>
    <mergeCell ref="C405:H405"/>
    <mergeCell ref="C393:H393"/>
    <mergeCell ref="C394:H394"/>
    <mergeCell ref="C395:H395"/>
    <mergeCell ref="C396:H396"/>
    <mergeCell ref="C397:H397"/>
    <mergeCell ref="C398:H398"/>
    <mergeCell ref="C387:H387"/>
    <mergeCell ref="C388:H388"/>
    <mergeCell ref="C389:H389"/>
    <mergeCell ref="C390:H390"/>
    <mergeCell ref="C391:H391"/>
    <mergeCell ref="C392:H392"/>
    <mergeCell ref="C381:H381"/>
    <mergeCell ref="C382:H382"/>
    <mergeCell ref="C383:H383"/>
    <mergeCell ref="C384:H384"/>
    <mergeCell ref="C385:H385"/>
    <mergeCell ref="C386:H386"/>
    <mergeCell ref="C374:H374"/>
    <mergeCell ref="C375:H375"/>
    <mergeCell ref="C376:H376"/>
    <mergeCell ref="C377:H377"/>
    <mergeCell ref="C379:H379"/>
    <mergeCell ref="C380:H380"/>
    <mergeCell ref="C367:H367"/>
    <mergeCell ref="C368:H368"/>
    <mergeCell ref="C369:H369"/>
    <mergeCell ref="C370:H370"/>
    <mergeCell ref="C371:H371"/>
    <mergeCell ref="C372:H372"/>
    <mergeCell ref="C361:H361"/>
    <mergeCell ref="C362:H362"/>
    <mergeCell ref="C363:H363"/>
    <mergeCell ref="C364:H364"/>
    <mergeCell ref="C365:H365"/>
    <mergeCell ref="C366:H366"/>
    <mergeCell ref="C355:H355"/>
    <mergeCell ref="C356:H356"/>
    <mergeCell ref="C357:H357"/>
    <mergeCell ref="C358:H358"/>
    <mergeCell ref="C359:H359"/>
    <mergeCell ref="C360:H360"/>
    <mergeCell ref="C348:H348"/>
    <mergeCell ref="C349:H349"/>
    <mergeCell ref="C350:H350"/>
    <mergeCell ref="C351:H351"/>
    <mergeCell ref="C352:H352"/>
    <mergeCell ref="C354:H354"/>
    <mergeCell ref="C342:H342"/>
    <mergeCell ref="C343:H343"/>
    <mergeCell ref="C344:H344"/>
    <mergeCell ref="C345:H345"/>
    <mergeCell ref="C346:H346"/>
    <mergeCell ref="C347:H347"/>
    <mergeCell ref="C336:H336"/>
    <mergeCell ref="C337:H337"/>
    <mergeCell ref="C338:H338"/>
    <mergeCell ref="C339:H339"/>
    <mergeCell ref="C340:H340"/>
    <mergeCell ref="C341:H341"/>
    <mergeCell ref="C327:H327"/>
    <mergeCell ref="C328:F328"/>
    <mergeCell ref="C329:F329"/>
    <mergeCell ref="C332:H332"/>
    <mergeCell ref="C334:H334"/>
    <mergeCell ref="C335:H335"/>
    <mergeCell ref="C321:H321"/>
    <mergeCell ref="C322:H322"/>
    <mergeCell ref="C323:H323"/>
    <mergeCell ref="C324:H324"/>
    <mergeCell ref="C325:H325"/>
    <mergeCell ref="C326:H326"/>
    <mergeCell ref="C315:H315"/>
    <mergeCell ref="C316:H316"/>
    <mergeCell ref="C317:H317"/>
    <mergeCell ref="C318:H318"/>
    <mergeCell ref="C319:H319"/>
    <mergeCell ref="C320:H320"/>
    <mergeCell ref="C309:H309"/>
    <mergeCell ref="C310:H310"/>
    <mergeCell ref="C311:H311"/>
    <mergeCell ref="C312:H312"/>
    <mergeCell ref="C313:H313"/>
    <mergeCell ref="C314:H314"/>
    <mergeCell ref="C303:H303"/>
    <mergeCell ref="C304:H304"/>
    <mergeCell ref="C305:H305"/>
    <mergeCell ref="C306:H306"/>
    <mergeCell ref="C307:H307"/>
    <mergeCell ref="C308:H308"/>
    <mergeCell ref="C298:H298"/>
    <mergeCell ref="I298:J298"/>
    <mergeCell ref="K298:L298"/>
    <mergeCell ref="C300:H300"/>
    <mergeCell ref="C301:H301"/>
    <mergeCell ref="C302:H302"/>
    <mergeCell ref="C289:H289"/>
    <mergeCell ref="C290:F290"/>
    <mergeCell ref="C291:F291"/>
    <mergeCell ref="A294:L294"/>
    <mergeCell ref="C296:H296"/>
    <mergeCell ref="I296:J296"/>
    <mergeCell ref="K296:L296"/>
    <mergeCell ref="C283:H283"/>
    <mergeCell ref="C284:H284"/>
    <mergeCell ref="C285:H285"/>
    <mergeCell ref="C286:H286"/>
    <mergeCell ref="C287:H287"/>
    <mergeCell ref="C288:H288"/>
    <mergeCell ref="C277:H277"/>
    <mergeCell ref="C278:H278"/>
    <mergeCell ref="C279:H279"/>
    <mergeCell ref="C280:H280"/>
    <mergeCell ref="C281:H281"/>
    <mergeCell ref="C282:H282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60:H260"/>
    <mergeCell ref="I260:J260"/>
    <mergeCell ref="K260:L260"/>
    <mergeCell ref="C262:H262"/>
    <mergeCell ref="C263:H263"/>
    <mergeCell ref="C264:H264"/>
    <mergeCell ref="C210:H210"/>
    <mergeCell ref="C211:F211"/>
    <mergeCell ref="C212:F212"/>
    <mergeCell ref="A215:L215"/>
    <mergeCell ref="C237:H237"/>
    <mergeCell ref="I237:J237"/>
    <mergeCell ref="K237:L237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181:H181"/>
    <mergeCell ref="I181:J181"/>
    <mergeCell ref="K181:L181"/>
    <mergeCell ref="C183:H183"/>
    <mergeCell ref="C184:H184"/>
    <mergeCell ref="C185:H185"/>
    <mergeCell ref="C177:H177"/>
    <mergeCell ref="I177:J177"/>
    <mergeCell ref="K177:L177"/>
    <mergeCell ref="C179:H179"/>
    <mergeCell ref="I179:J179"/>
    <mergeCell ref="K179:L179"/>
    <mergeCell ref="C159:H159"/>
    <mergeCell ref="C160:F160"/>
    <mergeCell ref="C161:F161"/>
    <mergeCell ref="A164:L164"/>
    <mergeCell ref="C175:H175"/>
    <mergeCell ref="I175:J175"/>
    <mergeCell ref="K175:L175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30:H130"/>
    <mergeCell ref="I130:J130"/>
    <mergeCell ref="K130:L130"/>
    <mergeCell ref="C132:H132"/>
    <mergeCell ref="C133:H133"/>
    <mergeCell ref="C134:H134"/>
    <mergeCell ref="C110:H110"/>
    <mergeCell ref="I110:J110"/>
    <mergeCell ref="K110:L110"/>
    <mergeCell ref="C121:H121"/>
    <mergeCell ref="I121:J121"/>
    <mergeCell ref="K121:L121"/>
    <mergeCell ref="C85:H85"/>
    <mergeCell ref="I85:J85"/>
    <mergeCell ref="K85:L85"/>
    <mergeCell ref="C96:H96"/>
    <mergeCell ref="I96:J96"/>
    <mergeCell ref="K96:L96"/>
    <mergeCell ref="A53:L53"/>
    <mergeCell ref="C55:L55"/>
    <mergeCell ref="C67:H67"/>
    <mergeCell ref="I67:J67"/>
    <mergeCell ref="K67:L67"/>
    <mergeCell ref="C76:H76"/>
    <mergeCell ref="I76:J76"/>
    <mergeCell ref="K76:L76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A473-BB19-4919-AD8C-35CF05E04BED}">
  <sheetPr>
    <pageSetUpPr fitToPage="1"/>
  </sheetPr>
  <dimension ref="A1:AA39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20.25" customHeight="1" x14ac:dyDescent="0.25">
      <c r="A2" s="108" t="s">
        <v>564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27" ht="15.6" customHeight="1" x14ac:dyDescent="0.2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</row>
    <row r="4" spans="1:27" ht="15" customHeight="1" x14ac:dyDescent="0.25">
      <c r="A4" s="110" t="s">
        <v>594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</row>
    <row r="5" spans="1:27" ht="12.75" customHeight="1" x14ac:dyDescent="0.25">
      <c r="A5" s="111" t="s">
        <v>446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</row>
    <row r="6" spans="1:27" ht="13.2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 ht="13.2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2" t="s">
        <v>565</v>
      </c>
      <c r="V7" s="113"/>
      <c r="W7" s="113"/>
      <c r="X7" s="113"/>
      <c r="Y7" s="113"/>
      <c r="Z7" s="113"/>
      <c r="AA7" s="113"/>
    </row>
    <row r="8" spans="1:27" ht="13.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2" t="s">
        <v>443</v>
      </c>
      <c r="V8" s="113"/>
      <c r="W8" s="113"/>
      <c r="X8" s="113"/>
      <c r="Y8" s="113"/>
      <c r="Z8" s="113"/>
      <c r="AA8" s="113"/>
    </row>
    <row r="9" spans="1:27" ht="13.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2" t="s">
        <v>566</v>
      </c>
      <c r="V9" s="113"/>
      <c r="W9" s="113"/>
      <c r="X9" s="113"/>
      <c r="Y9" s="113"/>
      <c r="Z9" s="113"/>
      <c r="AA9" s="113"/>
    </row>
    <row r="10" spans="1:27" ht="13.2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2" t="s">
        <v>567</v>
      </c>
      <c r="V10" s="113"/>
      <c r="W10" s="113"/>
      <c r="X10" s="113"/>
      <c r="Y10" s="113"/>
      <c r="Z10" s="113"/>
      <c r="AA10" s="113"/>
    </row>
    <row r="11" spans="1:27" ht="13.2" customHeight="1" x14ac:dyDescent="0.2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</row>
    <row r="12" spans="1:27" ht="13.2" customHeight="1" x14ac:dyDescent="0.25">
      <c r="A12" s="118" t="s">
        <v>568</v>
      </c>
      <c r="B12" s="118" t="s">
        <v>569</v>
      </c>
      <c r="C12" s="118" t="s">
        <v>570</v>
      </c>
      <c r="D12" s="118" t="s">
        <v>571</v>
      </c>
      <c r="E12" s="118" t="s">
        <v>572</v>
      </c>
      <c r="F12" s="118" t="s">
        <v>573</v>
      </c>
      <c r="G12" s="118" t="s">
        <v>574</v>
      </c>
      <c r="H12" s="121" t="s">
        <v>575</v>
      </c>
      <c r="I12" s="118" t="s">
        <v>576</v>
      </c>
      <c r="J12" s="118" t="s">
        <v>577</v>
      </c>
      <c r="K12" s="118" t="s">
        <v>578</v>
      </c>
      <c r="L12" s="118" t="s">
        <v>579</v>
      </c>
      <c r="M12" s="116" t="s">
        <v>580</v>
      </c>
      <c r="N12" s="124"/>
      <c r="O12" s="116" t="s">
        <v>581</v>
      </c>
      <c r="P12" s="124"/>
      <c r="Q12" s="116" t="s">
        <v>582</v>
      </c>
      <c r="R12" s="115"/>
      <c r="S12" s="132"/>
      <c r="T12" s="128" t="s">
        <v>583</v>
      </c>
      <c r="U12" s="118" t="s">
        <v>584</v>
      </c>
      <c r="V12" s="118" t="s">
        <v>585</v>
      </c>
      <c r="W12" s="118" t="s">
        <v>586</v>
      </c>
      <c r="X12" s="118" t="s">
        <v>587</v>
      </c>
      <c r="Y12" s="118" t="s">
        <v>588</v>
      </c>
      <c r="Z12" s="118" t="s">
        <v>589</v>
      </c>
      <c r="AA12" s="118" t="s">
        <v>590</v>
      </c>
    </row>
    <row r="13" spans="1:27" ht="13.2" customHeight="1" x14ac:dyDescent="0.25">
      <c r="A13" s="119"/>
      <c r="B13" s="119"/>
      <c r="C13" s="119"/>
      <c r="D13" s="119"/>
      <c r="E13" s="119"/>
      <c r="F13" s="119"/>
      <c r="G13" s="119"/>
      <c r="H13" s="122"/>
      <c r="I13" s="119"/>
      <c r="J13" s="119"/>
      <c r="K13" s="119"/>
      <c r="L13" s="119"/>
      <c r="M13" s="117"/>
      <c r="N13" s="125"/>
      <c r="O13" s="117"/>
      <c r="P13" s="125"/>
      <c r="Q13" s="117"/>
      <c r="R13" s="123"/>
      <c r="S13" s="133"/>
      <c r="T13" s="129"/>
      <c r="U13" s="119"/>
      <c r="V13" s="119"/>
      <c r="W13" s="119"/>
      <c r="X13" s="119"/>
      <c r="Y13" s="119"/>
      <c r="Z13" s="119"/>
      <c r="AA13" s="119"/>
    </row>
    <row r="14" spans="1:27" ht="13.2" customHeight="1" x14ac:dyDescent="0.25">
      <c r="A14" s="119"/>
      <c r="B14" s="119"/>
      <c r="C14" s="119"/>
      <c r="D14" s="119"/>
      <c r="E14" s="119"/>
      <c r="F14" s="119"/>
      <c r="G14" s="119"/>
      <c r="H14" s="122"/>
      <c r="I14" s="119"/>
      <c r="J14" s="119"/>
      <c r="K14" s="119"/>
      <c r="L14" s="119"/>
      <c r="M14" s="117"/>
      <c r="N14" s="125"/>
      <c r="O14" s="117"/>
      <c r="P14" s="125"/>
      <c r="Q14" s="117"/>
      <c r="R14" s="123"/>
      <c r="S14" s="133"/>
      <c r="T14" s="129"/>
      <c r="U14" s="119"/>
      <c r="V14" s="119"/>
      <c r="W14" s="119"/>
      <c r="X14" s="119"/>
      <c r="Y14" s="119"/>
      <c r="Z14" s="119"/>
      <c r="AA14" s="119"/>
    </row>
    <row r="15" spans="1:27" ht="13.2" customHeight="1" x14ac:dyDescent="0.25">
      <c r="A15" s="119"/>
      <c r="B15" s="119"/>
      <c r="C15" s="119"/>
      <c r="D15" s="119"/>
      <c r="E15" s="119"/>
      <c r="F15" s="119"/>
      <c r="G15" s="119"/>
      <c r="H15" s="122"/>
      <c r="I15" s="119"/>
      <c r="J15" s="119"/>
      <c r="K15" s="119"/>
      <c r="L15" s="119"/>
      <c r="M15" s="130"/>
      <c r="N15" s="126"/>
      <c r="O15" s="130"/>
      <c r="P15" s="126"/>
      <c r="Q15" s="130"/>
      <c r="R15" s="127"/>
      <c r="S15" s="134"/>
      <c r="T15" s="129"/>
      <c r="U15" s="119"/>
      <c r="V15" s="119"/>
      <c r="W15" s="119"/>
      <c r="X15" s="119"/>
      <c r="Y15" s="119"/>
      <c r="Z15" s="119"/>
      <c r="AA15" s="119"/>
    </row>
    <row r="16" spans="1:27" ht="13.2" customHeight="1" x14ac:dyDescent="0.25">
      <c r="A16" s="119"/>
      <c r="B16" s="119"/>
      <c r="C16" s="119"/>
      <c r="D16" s="119"/>
      <c r="E16" s="119"/>
      <c r="F16" s="119"/>
      <c r="G16" s="119"/>
      <c r="H16" s="122"/>
      <c r="I16" s="119"/>
      <c r="J16" s="119"/>
      <c r="K16" s="119"/>
      <c r="L16" s="119"/>
      <c r="M16" s="118" t="s">
        <v>195</v>
      </c>
      <c r="N16" s="118" t="s">
        <v>591</v>
      </c>
      <c r="O16" s="118" t="s">
        <v>195</v>
      </c>
      <c r="P16" s="118" t="s">
        <v>592</v>
      </c>
      <c r="Q16" s="118" t="s">
        <v>593</v>
      </c>
      <c r="R16" s="118" t="s">
        <v>195</v>
      </c>
      <c r="S16" s="136" t="s">
        <v>592</v>
      </c>
      <c r="T16" s="129"/>
      <c r="U16" s="119"/>
      <c r="V16" s="119"/>
      <c r="W16" s="119"/>
      <c r="X16" s="119"/>
      <c r="Y16" s="119"/>
      <c r="Z16" s="119"/>
      <c r="AA16" s="119"/>
    </row>
    <row r="17" spans="1:27" ht="13.2" customHeight="1" x14ac:dyDescent="0.25">
      <c r="A17" s="119"/>
      <c r="B17" s="119"/>
      <c r="C17" s="119"/>
      <c r="D17" s="119"/>
      <c r="E17" s="119"/>
      <c r="F17" s="119"/>
      <c r="G17" s="119"/>
      <c r="H17" s="122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37"/>
      <c r="T17" s="129"/>
      <c r="U17" s="119"/>
      <c r="V17" s="119"/>
      <c r="W17" s="119"/>
      <c r="X17" s="119"/>
      <c r="Y17" s="119"/>
      <c r="Z17" s="119"/>
      <c r="AA17" s="119"/>
    </row>
    <row r="18" spans="1:27" ht="226.5" customHeight="1" x14ac:dyDescent="0.25">
      <c r="A18" s="130"/>
      <c r="B18" s="130"/>
      <c r="C18" s="130"/>
      <c r="D18" s="130"/>
      <c r="E18" s="130"/>
      <c r="F18" s="130"/>
      <c r="G18" s="130"/>
      <c r="H18" s="131"/>
      <c r="I18" s="130"/>
      <c r="J18" s="130"/>
      <c r="K18" s="130"/>
      <c r="L18" s="130"/>
      <c r="M18" s="120"/>
      <c r="N18" s="120"/>
      <c r="O18" s="120"/>
      <c r="P18" s="120"/>
      <c r="Q18" s="120"/>
      <c r="R18" s="120"/>
      <c r="S18" s="138"/>
      <c r="T18" s="135"/>
      <c r="U18" s="130"/>
      <c r="V18" s="130"/>
      <c r="W18" s="130"/>
      <c r="X18" s="130"/>
      <c r="Y18" s="130"/>
      <c r="Z18" s="130"/>
      <c r="AA18" s="130"/>
    </row>
    <row r="19" spans="1:27" ht="13.8" customHeight="1" x14ac:dyDescent="0.25">
      <c r="A19" s="139">
        <v>1</v>
      </c>
      <c r="B19" s="139">
        <v>2</v>
      </c>
      <c r="C19" s="139">
        <v>3</v>
      </c>
      <c r="D19" s="139">
        <v>4</v>
      </c>
      <c r="E19" s="139">
        <v>5</v>
      </c>
      <c r="F19" s="139">
        <v>6</v>
      </c>
      <c r="G19" s="139">
        <v>7</v>
      </c>
      <c r="H19" s="139">
        <v>8</v>
      </c>
      <c r="I19" s="139">
        <v>9</v>
      </c>
      <c r="J19" s="139">
        <v>10</v>
      </c>
      <c r="K19" s="139">
        <v>11</v>
      </c>
      <c r="L19" s="139">
        <v>12</v>
      </c>
      <c r="M19" s="139">
        <v>13</v>
      </c>
      <c r="N19" s="139">
        <v>14</v>
      </c>
      <c r="O19" s="139">
        <v>15</v>
      </c>
      <c r="P19" s="139">
        <v>16</v>
      </c>
      <c r="Q19" s="139">
        <v>17</v>
      </c>
      <c r="R19" s="139">
        <v>18</v>
      </c>
      <c r="S19" s="139">
        <v>19</v>
      </c>
      <c r="T19" s="139">
        <v>20</v>
      </c>
      <c r="U19" s="139">
        <v>21</v>
      </c>
      <c r="V19" s="139">
        <v>22</v>
      </c>
      <c r="W19" s="139">
        <v>23</v>
      </c>
      <c r="X19" s="139">
        <v>24</v>
      </c>
      <c r="Y19" s="139">
        <v>25</v>
      </c>
      <c r="Z19" s="139">
        <v>26</v>
      </c>
      <c r="AA19" s="139">
        <v>27</v>
      </c>
    </row>
    <row r="20" spans="1:27" ht="16.8" x14ac:dyDescent="0.25">
      <c r="A20" s="140" t="str">
        <f>SrcKA!E14</f>
        <v>Конъюнктурный анализ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</row>
    <row r="21" spans="1:27" ht="41.4" x14ac:dyDescent="0.25">
      <c r="A21" s="141" t="s">
        <v>399</v>
      </c>
      <c r="B21" s="142" t="str">
        <f>SrcKA!D15</f>
        <v>ТЦ_24.4.01.03_50_5001055273_11.02.2026_02_1.1</v>
      </c>
      <c r="C21" s="142" t="str">
        <f>IF((SrcKA!AI15&lt;&gt;""), SrcKA!AI15,"")</f>
        <v>Труба SN 8 F4 225 мм</v>
      </c>
      <c r="D21" s="142" t="str">
        <f>IF((SrcKA!E15&lt;&gt;""), SrcKA!E15,"")</f>
        <v>Труба SN 8 F4 225 мм</v>
      </c>
      <c r="E21" s="143" t="str">
        <f>IF((SrcKA!AH15&lt;&gt;""), SrcKA!AH15,"")</f>
        <v>м</v>
      </c>
      <c r="F21" s="143" t="str">
        <f>IF((SrcKA!G15&lt;&gt;""), SrcKA!G15,"")</f>
        <v>м</v>
      </c>
      <c r="G21" s="144">
        <f>IF((SrcKA!I15&lt;&gt;""), SrcKA!I15,"")</f>
        <v>2173.09</v>
      </c>
      <c r="H21" s="144">
        <f>IF((SrcKA!H15&lt;&gt;""), SrcKA!H15,"")</f>
        <v>1781.22</v>
      </c>
      <c r="I21" s="143" t="s">
        <v>595</v>
      </c>
      <c r="J21" s="145"/>
      <c r="K21" s="145" t="str">
        <f>IF((SrcKA!AB15&lt;&gt;""), SrcKA!AB15,"")</f>
        <v/>
      </c>
      <c r="L21" s="144">
        <f>IF((SrcKA!AC15&lt;&gt;""), SrcKA!AC15,"")</f>
        <v>1781.22</v>
      </c>
      <c r="M21" s="144">
        <f>IF((SrcKA!AA15&lt;&gt;""), SrcKA!AA15,"")</f>
        <v>3</v>
      </c>
      <c r="N21" s="144">
        <f>IF((SrcKA!J15&lt;&gt;""), SrcKA!J15,"")</f>
        <v>53.44</v>
      </c>
      <c r="O21" s="144">
        <f>IF((SrcKA!U15&lt;&gt;""), SrcKA!U15,"")</f>
        <v>2</v>
      </c>
      <c r="P21" s="144">
        <f>IF((SrcKA!V15&lt;&gt;""), SrcKA!V15,"")</f>
        <v>36.69</v>
      </c>
      <c r="Q21" s="142"/>
      <c r="R21" s="144"/>
      <c r="S21" s="144">
        <f>IF((SrcKA!AE15&lt;&gt;""), SrcKA!AE15,"")</f>
        <v>0</v>
      </c>
      <c r="T21" s="144">
        <f>IF((SrcKA!K15&lt;&gt;""), SrcKA!K15,"")</f>
        <v>1871.35</v>
      </c>
      <c r="U21" s="142" t="str">
        <f>IF((SrcKA!O15&lt;&gt;""), SrcKA!O15,"")</f>
        <v>ООО "Компания Альянс-Кабель"</v>
      </c>
      <c r="V21" s="142" t="str">
        <f>IF((SrcKA!Z15&lt;&gt;""), SrcKA!Z15,"")</f>
        <v>РФ</v>
      </c>
      <c r="W21" s="142" t="str">
        <f>IF((SrcKA!R15&lt;&gt;""), SrcKA!R15,"")</f>
        <v>501201001</v>
      </c>
      <c r="X21" s="142" t="str">
        <f>IF((SrcKA!Q15&lt;&gt;""), SrcKA!Q15,"")</f>
        <v>5001055273</v>
      </c>
      <c r="Y21" s="142" t="str">
        <f>IF((SrcKA!S15&lt;&gt;""), SrcKA!S15,"")</f>
        <v>https://www.a-cab.ru/</v>
      </c>
      <c r="Z21" s="142" t="str">
        <f>IF((SrcKA!P15&lt;&gt;""), SrcKA!P15,"")</f>
        <v>Московская область, город Балашиха</v>
      </c>
      <c r="AA21" s="143">
        <f>IF((SrcKA!N15&lt;&gt;""), SrcKA!N15,"")</f>
        <v>2</v>
      </c>
    </row>
    <row r="22" spans="1:27" ht="27.6" x14ac:dyDescent="0.25">
      <c r="A22" s="146" t="s">
        <v>408</v>
      </c>
      <c r="B22" s="147" t="str">
        <f>SrcKA!D16</f>
        <v>ТЦ_24.4.01.03_77_7727455290_11.02.2026_02_1.2</v>
      </c>
      <c r="C22" s="147" t="str">
        <f>IF((SrcKA!AI16&lt;&gt;""), SrcKA!AI16,"")</f>
        <v>Труба SN 8 F4 225 мм</v>
      </c>
      <c r="D22" s="147" t="str">
        <f>IF((SrcKA!E16&lt;&gt;""), SrcKA!E16,"")</f>
        <v>Труба SN 8 F4 225 мм</v>
      </c>
      <c r="E22" s="148" t="str">
        <f>IF((SrcKA!AH16&lt;&gt;""), SrcKA!AH16,"")</f>
        <v>м</v>
      </c>
      <c r="F22" s="148" t="str">
        <f>IF((SrcKA!G16&lt;&gt;""), SrcKA!G16,"")</f>
        <v>м</v>
      </c>
      <c r="G22" s="149">
        <f>IF((SrcKA!I16&lt;&gt;""), SrcKA!I16,"")</f>
        <v>2238.29</v>
      </c>
      <c r="H22" s="149">
        <f>IF((SrcKA!H16&lt;&gt;""), SrcKA!H16,"")</f>
        <v>1834.66</v>
      </c>
      <c r="I22" s="148" t="s">
        <v>595</v>
      </c>
      <c r="J22" s="150"/>
      <c r="K22" s="150" t="str">
        <f>IF((SrcKA!AB16&lt;&gt;""), SrcKA!AB16,"")</f>
        <v/>
      </c>
      <c r="L22" s="149">
        <f>IF((SrcKA!AC16&lt;&gt;""), SrcKA!AC16,"")</f>
        <v>1834.66</v>
      </c>
      <c r="M22" s="149">
        <f>IF((SrcKA!AA16&lt;&gt;""), SrcKA!AA16,"")</f>
        <v>3</v>
      </c>
      <c r="N22" s="149">
        <f>IF((SrcKA!J16&lt;&gt;""), SrcKA!J16,"")</f>
        <v>55.04</v>
      </c>
      <c r="O22" s="149">
        <f>IF((SrcKA!U16&lt;&gt;""), SrcKA!U16,"")</f>
        <v>2</v>
      </c>
      <c r="P22" s="149">
        <f>IF((SrcKA!V16&lt;&gt;""), SrcKA!V16,"")</f>
        <v>37.79</v>
      </c>
      <c r="Q22" s="147"/>
      <c r="R22" s="149"/>
      <c r="S22" s="149">
        <f>IF((SrcKA!AE16&lt;&gt;""), SrcKA!AE16,"")</f>
        <v>0</v>
      </c>
      <c r="T22" s="149">
        <f>IF((SrcKA!K16&lt;&gt;""), SrcKA!K16,"")</f>
        <v>1927.49</v>
      </c>
      <c r="U22" s="147" t="str">
        <f>IF((SrcKA!O16&lt;&gt;""), SrcKA!O16,"")</f>
        <v>ООО "УКС Энергия"</v>
      </c>
      <c r="V22" s="147" t="str">
        <f>IF((SrcKA!Z16&lt;&gt;""), SrcKA!Z16,"")</f>
        <v>РФ</v>
      </c>
      <c r="W22" s="147" t="str">
        <f>IF((SrcKA!R16&lt;&gt;""), SrcKA!R16,"")</f>
        <v>772701001</v>
      </c>
      <c r="X22" s="147" t="str">
        <f>IF((SrcKA!Q16&lt;&gt;""), SrcKA!Q16,"")</f>
        <v>7727455290</v>
      </c>
      <c r="Y22" s="147" t="str">
        <f>IF((SrcKA!S16&lt;&gt;""), SrcKA!S16,"")</f>
        <v>https://uksenergy.ru/</v>
      </c>
      <c r="Z22" s="147" t="str">
        <f>IF((SrcKA!P16&lt;&gt;""), SrcKA!P16,"")</f>
        <v>город Москва</v>
      </c>
      <c r="AA22" s="148">
        <f>IF((SrcKA!N16&lt;&gt;""), SrcKA!N16,"")</f>
        <v>2</v>
      </c>
    </row>
    <row r="23" spans="1:27" ht="41.4" x14ac:dyDescent="0.25">
      <c r="A23" s="146" t="s">
        <v>416</v>
      </c>
      <c r="B23" s="147" t="str">
        <f>SrcKA!D17</f>
        <v>ТЦ_24.4.01.03_77_7719546987_11.02.2026_02_1.3</v>
      </c>
      <c r="C23" s="147" t="str">
        <f>IF((SrcKA!AI17&lt;&gt;""), SrcKA!AI17,"")</f>
        <v>Труба SN 8 F4 225 мм</v>
      </c>
      <c r="D23" s="147" t="str">
        <f>IF((SrcKA!E17&lt;&gt;""), SrcKA!E17,"")</f>
        <v>Труба SN 8 F4 225 мм</v>
      </c>
      <c r="E23" s="148" t="str">
        <f>IF((SrcKA!AH17&lt;&gt;""), SrcKA!AH17,"")</f>
        <v>м</v>
      </c>
      <c r="F23" s="148" t="str">
        <f>IF((SrcKA!G17&lt;&gt;""), SrcKA!G17,"")</f>
        <v>м</v>
      </c>
      <c r="G23" s="149">
        <f>IF((SrcKA!I17&lt;&gt;""), SrcKA!I17,"")</f>
        <v>2292.61</v>
      </c>
      <c r="H23" s="149">
        <f>IF((SrcKA!H17&lt;&gt;""), SrcKA!H17,"")</f>
        <v>1879.19</v>
      </c>
      <c r="I23" s="148" t="s">
        <v>595</v>
      </c>
      <c r="J23" s="150"/>
      <c r="K23" s="150" t="str">
        <f>IF((SrcKA!AB17&lt;&gt;""), SrcKA!AB17,"")</f>
        <v/>
      </c>
      <c r="L23" s="149">
        <f>IF((SrcKA!AC17&lt;&gt;""), SrcKA!AC17,"")</f>
        <v>1879.19</v>
      </c>
      <c r="M23" s="149">
        <f>IF((SrcKA!AA17&lt;&gt;""), SrcKA!AA17,"")</f>
        <v>3</v>
      </c>
      <c r="N23" s="149">
        <f>IF((SrcKA!J17&lt;&gt;""), SrcKA!J17,"")</f>
        <v>56.38</v>
      </c>
      <c r="O23" s="149">
        <f>IF((SrcKA!U17&lt;&gt;""), SrcKA!U17,"")</f>
        <v>2</v>
      </c>
      <c r="P23" s="149">
        <f>IF((SrcKA!V17&lt;&gt;""), SrcKA!V17,"")</f>
        <v>38.71</v>
      </c>
      <c r="Q23" s="147"/>
      <c r="R23" s="149"/>
      <c r="S23" s="149">
        <f>IF((SrcKA!AE17&lt;&gt;""), SrcKA!AE17,"")</f>
        <v>0</v>
      </c>
      <c r="T23" s="149">
        <f>IF((SrcKA!K17&lt;&gt;""), SrcKA!K17,"")</f>
        <v>1974.28</v>
      </c>
      <c r="U23" s="147" t="str">
        <f>IF((SrcKA!O17&lt;&gt;""), SrcKA!O17,"")</f>
        <v>ООО ТК "Норма-Кабель"</v>
      </c>
      <c r="V23" s="147" t="str">
        <f>IF((SrcKA!Z17&lt;&gt;""), SrcKA!Z17,"")</f>
        <v>РФ</v>
      </c>
      <c r="W23" s="147" t="str">
        <f>IF((SrcKA!R17&lt;&gt;""), SrcKA!R17,"")</f>
        <v>504101001</v>
      </c>
      <c r="X23" s="147" t="str">
        <f>IF((SrcKA!Q17&lt;&gt;""), SrcKA!Q17,"")</f>
        <v>7719546987</v>
      </c>
      <c r="Y23" s="147" t="str">
        <f>IF((SrcKA!S17&lt;&gt;""), SrcKA!S17,"")</f>
        <v>https://sip2a.ru/</v>
      </c>
      <c r="Z23" s="147" t="str">
        <f>IF((SrcKA!P17&lt;&gt;""), SrcKA!P17,"")</f>
        <v>Московская область, город Реутов</v>
      </c>
      <c r="AA23" s="148">
        <f>IF((SrcKA!N17&lt;&gt;""), SrcKA!N17,"")</f>
        <v>2</v>
      </c>
    </row>
    <row r="24" spans="1:27" ht="41.4" x14ac:dyDescent="0.25">
      <c r="A24" s="141" t="s">
        <v>423</v>
      </c>
      <c r="B24" s="142" t="str">
        <f>SrcKA!D18</f>
        <v>ТЦ_21.1.07.02_50_5001055273_11.02.2026_02_2.1</v>
      </c>
      <c r="C24" s="142" t="str">
        <f>IF((SrcKA!AI18&lt;&gt;""), SrcKA!AI18,"")</f>
        <v>Кабель АПвПуг-10 1х500/70</v>
      </c>
      <c r="D24" s="142" t="str">
        <f>IF((SrcKA!E18&lt;&gt;""), SrcKA!E18,"")</f>
        <v>Кабель АПвПуг-10 1х500/70</v>
      </c>
      <c r="E24" s="143" t="str">
        <f>IF((SrcKA!AH18&lt;&gt;""), SrcKA!AH18,"")</f>
        <v>м</v>
      </c>
      <c r="F24" s="143" t="str">
        <f>IF((SrcKA!G18&lt;&gt;""), SrcKA!G18,"")</f>
        <v>м</v>
      </c>
      <c r="G24" s="144">
        <f>IF((SrcKA!I18&lt;&gt;""), SrcKA!I18,"")</f>
        <v>2499.67</v>
      </c>
      <c r="H24" s="144">
        <f>IF((SrcKA!H18&lt;&gt;""), SrcKA!H18,"")</f>
        <v>2048.91</v>
      </c>
      <c r="I24" s="143" t="s">
        <v>595</v>
      </c>
      <c r="J24" s="145"/>
      <c r="K24" s="145" t="str">
        <f>IF((SrcKA!AB18&lt;&gt;""), SrcKA!AB18,"")</f>
        <v/>
      </c>
      <c r="L24" s="144">
        <f>IF((SrcKA!AC18&lt;&gt;""), SrcKA!AC18,"")</f>
        <v>2048.91</v>
      </c>
      <c r="M24" s="144">
        <f>IF((SrcKA!AA18&lt;&gt;""), SrcKA!AA18,"")</f>
        <v>3</v>
      </c>
      <c r="N24" s="144">
        <f>IF((SrcKA!J18&lt;&gt;""), SrcKA!J18,"")</f>
        <v>61.47</v>
      </c>
      <c r="O24" s="144">
        <f>IF((SrcKA!U18&lt;&gt;""), SrcKA!U18,"")</f>
        <v>2</v>
      </c>
      <c r="P24" s="144">
        <f>IF((SrcKA!V18&lt;&gt;""), SrcKA!V18,"")</f>
        <v>42.21</v>
      </c>
      <c r="Q24" s="142"/>
      <c r="R24" s="144"/>
      <c r="S24" s="144">
        <f>IF((SrcKA!AE18&lt;&gt;""), SrcKA!AE18,"")</f>
        <v>0</v>
      </c>
      <c r="T24" s="144">
        <f>IF((SrcKA!K18&lt;&gt;""), SrcKA!K18,"")</f>
        <v>2152.59</v>
      </c>
      <c r="U24" s="142" t="str">
        <f>IF((SrcKA!O18&lt;&gt;""), SrcKA!O18,"")</f>
        <v>ООО "Компания Альянс-Кабель"</v>
      </c>
      <c r="V24" s="142" t="str">
        <f>IF((SrcKA!Z18&lt;&gt;""), SrcKA!Z18,"")</f>
        <v>РФ</v>
      </c>
      <c r="W24" s="142" t="str">
        <f>IF((SrcKA!R18&lt;&gt;""), SrcKA!R18,"")</f>
        <v>501201001</v>
      </c>
      <c r="X24" s="142" t="str">
        <f>IF((SrcKA!Q18&lt;&gt;""), SrcKA!Q18,"")</f>
        <v>5001055273</v>
      </c>
      <c r="Y24" s="142" t="str">
        <f>IF((SrcKA!S18&lt;&gt;""), SrcKA!S18,"")</f>
        <v>https://www.a-cab.ru/</v>
      </c>
      <c r="Z24" s="142" t="str">
        <f>IF((SrcKA!P18&lt;&gt;""), SrcKA!P18,"")</f>
        <v>Московская область, город Балашиха</v>
      </c>
      <c r="AA24" s="143">
        <f>IF((SrcKA!N18&lt;&gt;""), SrcKA!N18,"")</f>
        <v>2</v>
      </c>
    </row>
    <row r="25" spans="1:27" ht="27.6" x14ac:dyDescent="0.25">
      <c r="A25" s="146" t="s">
        <v>425</v>
      </c>
      <c r="B25" s="147" t="str">
        <f>SrcKA!D19</f>
        <v>ТЦ_21.1.07.02_77_7727455290_11.02.2026_02_2.2</v>
      </c>
      <c r="C25" s="147" t="str">
        <f>IF((SrcKA!AI19&lt;&gt;""), SrcKA!AI19,"")</f>
        <v>Кабель АПвПуг-10 1х500/70</v>
      </c>
      <c r="D25" s="147" t="str">
        <f>IF((SrcKA!E19&lt;&gt;""), SrcKA!E19,"")</f>
        <v>Кабель АПвПуг-10 1х500/70</v>
      </c>
      <c r="E25" s="148" t="str">
        <f>IF((SrcKA!AH19&lt;&gt;""), SrcKA!AH19,"")</f>
        <v>м</v>
      </c>
      <c r="F25" s="148" t="str">
        <f>IF((SrcKA!G19&lt;&gt;""), SrcKA!G19,"")</f>
        <v>м</v>
      </c>
      <c r="G25" s="149">
        <f>IF((SrcKA!I19&lt;&gt;""), SrcKA!I19,"")</f>
        <v>2574.66</v>
      </c>
      <c r="H25" s="149">
        <f>IF((SrcKA!H19&lt;&gt;""), SrcKA!H19,"")</f>
        <v>2110.38</v>
      </c>
      <c r="I25" s="148" t="s">
        <v>595</v>
      </c>
      <c r="J25" s="150"/>
      <c r="K25" s="150" t="str">
        <f>IF((SrcKA!AB19&lt;&gt;""), SrcKA!AB19,"")</f>
        <v/>
      </c>
      <c r="L25" s="149">
        <f>IF((SrcKA!AC19&lt;&gt;""), SrcKA!AC19,"")</f>
        <v>2110.38</v>
      </c>
      <c r="M25" s="149">
        <f>IF((SrcKA!AA19&lt;&gt;""), SrcKA!AA19,"")</f>
        <v>3</v>
      </c>
      <c r="N25" s="149">
        <f>IF((SrcKA!J19&lt;&gt;""), SrcKA!J19,"")</f>
        <v>63.31</v>
      </c>
      <c r="O25" s="149">
        <f>IF((SrcKA!U19&lt;&gt;""), SrcKA!U19,"")</f>
        <v>2</v>
      </c>
      <c r="P25" s="149">
        <f>IF((SrcKA!V19&lt;&gt;""), SrcKA!V19,"")</f>
        <v>43.47</v>
      </c>
      <c r="Q25" s="147"/>
      <c r="R25" s="149"/>
      <c r="S25" s="149">
        <f>IF((SrcKA!AE19&lt;&gt;""), SrcKA!AE19,"")</f>
        <v>0</v>
      </c>
      <c r="T25" s="149">
        <f>IF((SrcKA!K19&lt;&gt;""), SrcKA!K19,"")</f>
        <v>2217.16</v>
      </c>
      <c r="U25" s="147" t="str">
        <f>IF((SrcKA!O19&lt;&gt;""), SrcKA!O19,"")</f>
        <v>ООО "УКС Энергия"</v>
      </c>
      <c r="V25" s="147" t="str">
        <f>IF((SrcKA!Z19&lt;&gt;""), SrcKA!Z19,"")</f>
        <v>РФ</v>
      </c>
      <c r="W25" s="147" t="str">
        <f>IF((SrcKA!R19&lt;&gt;""), SrcKA!R19,"")</f>
        <v>772701001</v>
      </c>
      <c r="X25" s="147" t="str">
        <f>IF((SrcKA!Q19&lt;&gt;""), SrcKA!Q19,"")</f>
        <v>7727455290</v>
      </c>
      <c r="Y25" s="147" t="str">
        <f>IF((SrcKA!S19&lt;&gt;""), SrcKA!S19,"")</f>
        <v>https://uksenergy.ru/</v>
      </c>
      <c r="Z25" s="147" t="str">
        <f>IF((SrcKA!P19&lt;&gt;""), SrcKA!P19,"")</f>
        <v>город Москва</v>
      </c>
      <c r="AA25" s="148">
        <f>IF((SrcKA!N19&lt;&gt;""), SrcKA!N19,"")</f>
        <v>2</v>
      </c>
    </row>
    <row r="26" spans="1:27" ht="41.4" x14ac:dyDescent="0.25">
      <c r="A26" s="146" t="s">
        <v>427</v>
      </c>
      <c r="B26" s="147" t="str">
        <f>SrcKA!D20</f>
        <v>ТЦ_21.1.07.02_77_7719546987_11.02.2026_02_2.3</v>
      </c>
      <c r="C26" s="147" t="str">
        <f>IF((SrcKA!AI20&lt;&gt;""), SrcKA!AI20,"")</f>
        <v>Кабель АПвПуг-10 1х500/70</v>
      </c>
      <c r="D26" s="147" t="str">
        <f>IF((SrcKA!E20&lt;&gt;""), SrcKA!E20,"")</f>
        <v>Кабель АПвПуг-10 1х500/70</v>
      </c>
      <c r="E26" s="148" t="str">
        <f>IF((SrcKA!AH20&lt;&gt;""), SrcKA!AH20,"")</f>
        <v>м</v>
      </c>
      <c r="F26" s="148" t="str">
        <f>IF((SrcKA!G20&lt;&gt;""), SrcKA!G20,"")</f>
        <v>м</v>
      </c>
      <c r="G26" s="149">
        <f>IF((SrcKA!I20&lt;&gt;""), SrcKA!I20,"")</f>
        <v>2637.15</v>
      </c>
      <c r="H26" s="149">
        <f>IF((SrcKA!H20&lt;&gt;""), SrcKA!H20,"")</f>
        <v>2161.6</v>
      </c>
      <c r="I26" s="148" t="s">
        <v>595</v>
      </c>
      <c r="J26" s="150"/>
      <c r="K26" s="150" t="str">
        <f>IF((SrcKA!AB20&lt;&gt;""), SrcKA!AB20,"")</f>
        <v/>
      </c>
      <c r="L26" s="149">
        <f>IF((SrcKA!AC20&lt;&gt;""), SrcKA!AC20,"")</f>
        <v>2161.6</v>
      </c>
      <c r="M26" s="149">
        <f>IF((SrcKA!AA20&lt;&gt;""), SrcKA!AA20,"")</f>
        <v>3</v>
      </c>
      <c r="N26" s="149">
        <f>IF((SrcKA!J20&lt;&gt;""), SrcKA!J20,"")</f>
        <v>64.849999999999994</v>
      </c>
      <c r="O26" s="149">
        <f>IF((SrcKA!U20&lt;&gt;""), SrcKA!U20,"")</f>
        <v>2</v>
      </c>
      <c r="P26" s="149">
        <f>IF((SrcKA!V20&lt;&gt;""), SrcKA!V20,"")</f>
        <v>44.53</v>
      </c>
      <c r="Q26" s="147"/>
      <c r="R26" s="149"/>
      <c r="S26" s="149">
        <f>IF((SrcKA!AE20&lt;&gt;""), SrcKA!AE20,"")</f>
        <v>0</v>
      </c>
      <c r="T26" s="149">
        <f>IF((SrcKA!K20&lt;&gt;""), SrcKA!K20,"")</f>
        <v>2270.98</v>
      </c>
      <c r="U26" s="147" t="str">
        <f>IF((SrcKA!O20&lt;&gt;""), SrcKA!O20,"")</f>
        <v>ООО ТК "Норма-Кабель"</v>
      </c>
      <c r="V26" s="147" t="str">
        <f>IF((SrcKA!Z20&lt;&gt;""), SrcKA!Z20,"")</f>
        <v>РФ</v>
      </c>
      <c r="W26" s="147" t="str">
        <f>IF((SrcKA!R20&lt;&gt;""), SrcKA!R20,"")</f>
        <v>504101001</v>
      </c>
      <c r="X26" s="147" t="str">
        <f>IF((SrcKA!Q20&lt;&gt;""), SrcKA!Q20,"")</f>
        <v>7719546987</v>
      </c>
      <c r="Y26" s="147" t="str">
        <f>IF((SrcKA!S20&lt;&gt;""), SrcKA!S20,"")</f>
        <v>https://sip2a.ru/</v>
      </c>
      <c r="Z26" s="147" t="str">
        <f>IF((SrcKA!P20&lt;&gt;""), SrcKA!P20,"")</f>
        <v>Московская область, город Реутов</v>
      </c>
      <c r="AA26" s="148">
        <f>IF((SrcKA!N20&lt;&gt;""), SrcKA!N20,"")</f>
        <v>2</v>
      </c>
    </row>
    <row r="27" spans="1:27" ht="41.4" x14ac:dyDescent="0.25">
      <c r="A27" s="141" t="s">
        <v>429</v>
      </c>
      <c r="B27" s="142" t="str">
        <f>SrcKA!D21</f>
        <v>ТЦ_20.2.09.02_50_5001055273_11.02.2026_02_3.1</v>
      </c>
      <c r="C27" s="142" t="str">
        <f>IF((SrcKA!AI21&lt;&gt;""), SrcKA!AI21,"")</f>
        <v>Уплотнитель термоусаживаемый УКПТ-г-255/55-350</v>
      </c>
      <c r="D27" s="142" t="str">
        <f>IF((SrcKA!E21&lt;&gt;""), SrcKA!E21,"")</f>
        <v>Уплотнитель термоусаживаемый УКПТ-г-255/55-350</v>
      </c>
      <c r="E27" s="143" t="str">
        <f>IF((SrcKA!AH21&lt;&gt;""), SrcKA!AH21,"")</f>
        <v>шт.</v>
      </c>
      <c r="F27" s="143" t="str">
        <f>IF((SrcKA!G21&lt;&gt;""), SrcKA!G21,"")</f>
        <v>шт.</v>
      </c>
      <c r="G27" s="144">
        <f>IF((SrcKA!I21&lt;&gt;""), SrcKA!I21,"")</f>
        <v>1793.4</v>
      </c>
      <c r="H27" s="144">
        <f>IF((SrcKA!H21&lt;&gt;""), SrcKA!H21,"")</f>
        <v>1470</v>
      </c>
      <c r="I27" s="143" t="s">
        <v>595</v>
      </c>
      <c r="J27" s="145"/>
      <c r="K27" s="145" t="str">
        <f>IF((SrcKA!AB21&lt;&gt;""), SrcKA!AB21,"")</f>
        <v/>
      </c>
      <c r="L27" s="144">
        <f>IF((SrcKA!AC21&lt;&gt;""), SrcKA!AC21,"")</f>
        <v>1470</v>
      </c>
      <c r="M27" s="144">
        <f>IF((SrcKA!AA21&lt;&gt;""), SrcKA!AA21,"")</f>
        <v>3</v>
      </c>
      <c r="N27" s="144">
        <f>IF((SrcKA!J21&lt;&gt;""), SrcKA!J21,"")</f>
        <v>44.1</v>
      </c>
      <c r="O27" s="144">
        <f>IF((SrcKA!U21&lt;&gt;""), SrcKA!U21,"")</f>
        <v>2</v>
      </c>
      <c r="P27" s="144">
        <f>IF((SrcKA!V21&lt;&gt;""), SrcKA!V21,"")</f>
        <v>30.28</v>
      </c>
      <c r="Q27" s="142"/>
      <c r="R27" s="144"/>
      <c r="S27" s="144">
        <f>IF((SrcKA!AE21&lt;&gt;""), SrcKA!AE21,"")</f>
        <v>0</v>
      </c>
      <c r="T27" s="144">
        <f>IF((SrcKA!K21&lt;&gt;""), SrcKA!K21,"")</f>
        <v>1544.38</v>
      </c>
      <c r="U27" s="142" t="str">
        <f>IF((SrcKA!O21&lt;&gt;""), SrcKA!O21,"")</f>
        <v>ООО "Компания Альянс-Кабель"</v>
      </c>
      <c r="V27" s="142" t="str">
        <f>IF((SrcKA!Z21&lt;&gt;""), SrcKA!Z21,"")</f>
        <v>РФ</v>
      </c>
      <c r="W27" s="142" t="str">
        <f>IF((SrcKA!R21&lt;&gt;""), SrcKA!R21,"")</f>
        <v>501201001</v>
      </c>
      <c r="X27" s="142" t="str">
        <f>IF((SrcKA!Q21&lt;&gt;""), SrcKA!Q21,"")</f>
        <v>5001055273</v>
      </c>
      <c r="Y27" s="142" t="str">
        <f>IF((SrcKA!S21&lt;&gt;""), SrcKA!S21,"")</f>
        <v>https://www.a-cab.ru/</v>
      </c>
      <c r="Z27" s="142" t="str">
        <f>IF((SrcKA!P21&lt;&gt;""), SrcKA!P21,"")</f>
        <v>Московская область, город Балашиха</v>
      </c>
      <c r="AA27" s="143">
        <f>IF((SrcKA!N21&lt;&gt;""), SrcKA!N21,"")</f>
        <v>2</v>
      </c>
    </row>
    <row r="28" spans="1:27" ht="27.6" x14ac:dyDescent="0.25">
      <c r="A28" s="146" t="s">
        <v>431</v>
      </c>
      <c r="B28" s="147" t="str">
        <f>SrcKA!D22</f>
        <v>ТЦ_20.2.09.02_77_7727455290_11.02.2026_02_3.2</v>
      </c>
      <c r="C28" s="147" t="str">
        <f>IF((SrcKA!AI22&lt;&gt;""), SrcKA!AI22,"")</f>
        <v>Уплотнитель термоусаживаемый УКПТ-г-255/55-350</v>
      </c>
      <c r="D28" s="147" t="str">
        <f>IF((SrcKA!E22&lt;&gt;""), SrcKA!E22,"")</f>
        <v>Уплотнитель термоусаживаемый УКПТ-г-255/55-350</v>
      </c>
      <c r="E28" s="148" t="str">
        <f>IF((SrcKA!AH22&lt;&gt;""), SrcKA!AH22,"")</f>
        <v>шт.</v>
      </c>
      <c r="F28" s="148" t="str">
        <f>IF((SrcKA!G22&lt;&gt;""), SrcKA!G22,"")</f>
        <v>шт.</v>
      </c>
      <c r="G28" s="149">
        <f>IF((SrcKA!I22&lt;&gt;""), SrcKA!I22,"")</f>
        <v>1847.2</v>
      </c>
      <c r="H28" s="149">
        <f>IF((SrcKA!H22&lt;&gt;""), SrcKA!H22,"")</f>
        <v>1514.1</v>
      </c>
      <c r="I28" s="148" t="s">
        <v>595</v>
      </c>
      <c r="J28" s="150"/>
      <c r="K28" s="150" t="str">
        <f>IF((SrcKA!AB22&lt;&gt;""), SrcKA!AB22,"")</f>
        <v/>
      </c>
      <c r="L28" s="149">
        <f>IF((SrcKA!AC22&lt;&gt;""), SrcKA!AC22,"")</f>
        <v>1514.1</v>
      </c>
      <c r="M28" s="149">
        <f>IF((SrcKA!AA22&lt;&gt;""), SrcKA!AA22,"")</f>
        <v>3</v>
      </c>
      <c r="N28" s="149">
        <f>IF((SrcKA!J22&lt;&gt;""), SrcKA!J22,"")</f>
        <v>45.42</v>
      </c>
      <c r="O28" s="149">
        <f>IF((SrcKA!U22&lt;&gt;""), SrcKA!U22,"")</f>
        <v>2</v>
      </c>
      <c r="P28" s="149">
        <f>IF((SrcKA!V22&lt;&gt;""), SrcKA!V22,"")</f>
        <v>31.19</v>
      </c>
      <c r="Q28" s="147"/>
      <c r="R28" s="149"/>
      <c r="S28" s="149">
        <f>IF((SrcKA!AE22&lt;&gt;""), SrcKA!AE22,"")</f>
        <v>0</v>
      </c>
      <c r="T28" s="149">
        <f>IF((SrcKA!K22&lt;&gt;""), SrcKA!K22,"")</f>
        <v>1590.71</v>
      </c>
      <c r="U28" s="147" t="str">
        <f>IF((SrcKA!O22&lt;&gt;""), SrcKA!O22,"")</f>
        <v>ООО "УКС Энергия"</v>
      </c>
      <c r="V28" s="147" t="str">
        <f>IF((SrcKA!Z22&lt;&gt;""), SrcKA!Z22,"")</f>
        <v>РФ</v>
      </c>
      <c r="W28" s="147" t="str">
        <f>IF((SrcKA!R22&lt;&gt;""), SrcKA!R22,"")</f>
        <v>772701001</v>
      </c>
      <c r="X28" s="147" t="str">
        <f>IF((SrcKA!Q22&lt;&gt;""), SrcKA!Q22,"")</f>
        <v>7727455290</v>
      </c>
      <c r="Y28" s="147" t="str">
        <f>IF((SrcKA!S22&lt;&gt;""), SrcKA!S22,"")</f>
        <v>https://uksenergy.ru/</v>
      </c>
      <c r="Z28" s="147" t="str">
        <f>IF((SrcKA!P22&lt;&gt;""), SrcKA!P22,"")</f>
        <v>город Москва</v>
      </c>
      <c r="AA28" s="148">
        <f>IF((SrcKA!N22&lt;&gt;""), SrcKA!N22,"")</f>
        <v>2</v>
      </c>
    </row>
    <row r="29" spans="1:27" ht="41.4" x14ac:dyDescent="0.25">
      <c r="A29" s="146" t="s">
        <v>433</v>
      </c>
      <c r="B29" s="147" t="str">
        <f>SrcKA!D23</f>
        <v>ТЦ_20.2.09.02_77_7719546987_11.02.2026_02_3.3</v>
      </c>
      <c r="C29" s="147" t="str">
        <f>IF((SrcKA!AI23&lt;&gt;""), SrcKA!AI23,"")</f>
        <v>Уплотнитель термоусаживаемый УКПТ-г-255/55-350</v>
      </c>
      <c r="D29" s="147" t="str">
        <f>IF((SrcKA!E23&lt;&gt;""), SrcKA!E23,"")</f>
        <v>Уплотнитель термоусаживаемый УКПТ-г-255/55-350</v>
      </c>
      <c r="E29" s="148" t="str">
        <f>IF((SrcKA!AH23&lt;&gt;""), SrcKA!AH23,"")</f>
        <v>шт.</v>
      </c>
      <c r="F29" s="148" t="str">
        <f>IF((SrcKA!G23&lt;&gt;""), SrcKA!G23,"")</f>
        <v>шт.</v>
      </c>
      <c r="G29" s="149">
        <f>IF((SrcKA!I23&lt;&gt;""), SrcKA!I23,"")</f>
        <v>1892.04</v>
      </c>
      <c r="H29" s="149">
        <f>IF((SrcKA!H23&lt;&gt;""), SrcKA!H23,"")</f>
        <v>1550.85</v>
      </c>
      <c r="I29" s="148" t="s">
        <v>595</v>
      </c>
      <c r="J29" s="150"/>
      <c r="K29" s="150" t="str">
        <f>IF((SrcKA!AB23&lt;&gt;""), SrcKA!AB23,"")</f>
        <v/>
      </c>
      <c r="L29" s="149">
        <f>IF((SrcKA!AC23&lt;&gt;""), SrcKA!AC23,"")</f>
        <v>1550.85</v>
      </c>
      <c r="M29" s="149">
        <f>IF((SrcKA!AA23&lt;&gt;""), SrcKA!AA23,"")</f>
        <v>3</v>
      </c>
      <c r="N29" s="149">
        <f>IF((SrcKA!J23&lt;&gt;""), SrcKA!J23,"")</f>
        <v>46.53</v>
      </c>
      <c r="O29" s="149">
        <f>IF((SrcKA!U23&lt;&gt;""), SrcKA!U23,"")</f>
        <v>2</v>
      </c>
      <c r="P29" s="149">
        <f>IF((SrcKA!V23&lt;&gt;""), SrcKA!V23,"")</f>
        <v>31.95</v>
      </c>
      <c r="Q29" s="147"/>
      <c r="R29" s="149"/>
      <c r="S29" s="149">
        <f>IF((SrcKA!AE23&lt;&gt;""), SrcKA!AE23,"")</f>
        <v>0</v>
      </c>
      <c r="T29" s="149">
        <f>IF((SrcKA!K23&lt;&gt;""), SrcKA!K23,"")</f>
        <v>1629.33</v>
      </c>
      <c r="U29" s="147" t="str">
        <f>IF((SrcKA!O23&lt;&gt;""), SrcKA!O23,"")</f>
        <v>ООО ТК "Норма-Кабель"</v>
      </c>
      <c r="V29" s="147" t="str">
        <f>IF((SrcKA!Z23&lt;&gt;""), SrcKA!Z23,"")</f>
        <v>РФ</v>
      </c>
      <c r="W29" s="147" t="str">
        <f>IF((SrcKA!R23&lt;&gt;""), SrcKA!R23,"")</f>
        <v>504101001</v>
      </c>
      <c r="X29" s="147" t="str">
        <f>IF((SrcKA!Q23&lt;&gt;""), SrcKA!Q23,"")</f>
        <v>7719546987</v>
      </c>
      <c r="Y29" s="147" t="str">
        <f>IF((SrcKA!S23&lt;&gt;""), SrcKA!S23,"")</f>
        <v>https://sip2a.ru/</v>
      </c>
      <c r="Z29" s="147" t="str">
        <f>IF((SrcKA!P23&lt;&gt;""), SrcKA!P23,"")</f>
        <v>Московская область, город Реутов</v>
      </c>
      <c r="AA29" s="148">
        <f>IF((SrcKA!N23&lt;&gt;""), SrcKA!N23,"")</f>
        <v>2</v>
      </c>
    </row>
    <row r="32" spans="1:27" ht="13.8" customHeight="1" x14ac:dyDescent="0.25">
      <c r="A32" s="11"/>
      <c r="B32" s="11"/>
      <c r="C32" s="11"/>
      <c r="D32" s="151" t="s">
        <v>561</v>
      </c>
      <c r="E32" s="39"/>
      <c r="F32" s="39"/>
      <c r="G32" s="39"/>
      <c r="H32" s="39"/>
      <c r="I32" s="39"/>
      <c r="J32" s="39"/>
      <c r="K32" s="39"/>
      <c r="L32" s="39"/>
      <c r="M32" s="39"/>
      <c r="N32" s="22"/>
      <c r="O32" s="11"/>
      <c r="P32" s="11"/>
      <c r="Q32" s="14"/>
      <c r="R32" s="14"/>
      <c r="S32" s="14"/>
      <c r="T32" s="14"/>
      <c r="U32" s="14"/>
      <c r="V32" s="11"/>
      <c r="W32" s="11"/>
      <c r="X32" s="11"/>
      <c r="Y32" s="11"/>
      <c r="Z32" s="11"/>
      <c r="AA32" s="11"/>
    </row>
    <row r="33" spans="1:27" ht="13.8" customHeight="1" x14ac:dyDescent="0.25">
      <c r="A33" s="11"/>
      <c r="B33" s="11"/>
      <c r="C33" s="11"/>
      <c r="D33" s="11"/>
      <c r="E33" s="40" t="s">
        <v>562</v>
      </c>
      <c r="F33" s="40"/>
      <c r="G33" s="40"/>
      <c r="H33" s="40"/>
      <c r="I33" s="40"/>
      <c r="J33" s="40"/>
      <c r="K33" s="40"/>
      <c r="L33" s="40"/>
      <c r="M33" s="40"/>
      <c r="N33" s="56"/>
      <c r="O33" s="27"/>
      <c r="P33" s="27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3.8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22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13.8" customHeight="1" x14ac:dyDescent="0.25">
      <c r="A35" s="11"/>
      <c r="B35" s="11"/>
      <c r="C35" s="152"/>
      <c r="D35" s="151" t="s">
        <v>563</v>
      </c>
      <c r="E35" s="39"/>
      <c r="F35" s="39"/>
      <c r="G35" s="39"/>
      <c r="H35" s="39"/>
      <c r="I35" s="39"/>
      <c r="J35" s="39"/>
      <c r="K35" s="39"/>
      <c r="L35" s="39"/>
      <c r="M35" s="39"/>
      <c r="N35" s="22"/>
      <c r="O35" s="11"/>
      <c r="P35" s="11"/>
      <c r="Q35" s="14"/>
      <c r="R35" s="14"/>
      <c r="S35" s="14"/>
      <c r="T35" s="14"/>
      <c r="U35" s="14"/>
      <c r="V35" s="11"/>
      <c r="W35" s="11"/>
      <c r="X35" s="11"/>
      <c r="Y35" s="11"/>
      <c r="Z35" s="11"/>
      <c r="AA35" s="11"/>
    </row>
    <row r="36" spans="1:27" ht="13.8" customHeight="1" x14ac:dyDescent="0.25">
      <c r="A36" s="11"/>
      <c r="B36" s="11"/>
      <c r="C36" s="11"/>
      <c r="D36" s="11"/>
      <c r="E36" s="40" t="s">
        <v>562</v>
      </c>
      <c r="F36" s="40"/>
      <c r="G36" s="40"/>
      <c r="H36" s="40"/>
      <c r="I36" s="40"/>
      <c r="J36" s="40"/>
      <c r="K36" s="40"/>
      <c r="L36" s="40"/>
      <c r="M36" s="40"/>
      <c r="N36" s="56"/>
      <c r="O36" s="27"/>
      <c r="P36" s="27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ht="13.8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22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ht="27.6" customHeight="1" x14ac:dyDescent="0.25">
      <c r="A38" s="11"/>
      <c r="B38" s="11"/>
      <c r="C38" s="11"/>
      <c r="D38" s="153" t="s">
        <v>596</v>
      </c>
      <c r="E38" s="39"/>
      <c r="F38" s="39"/>
      <c r="G38" s="39"/>
      <c r="H38" s="39"/>
      <c r="I38" s="39"/>
      <c r="J38" s="39"/>
      <c r="K38" s="39"/>
      <c r="L38" s="39"/>
      <c r="M38" s="39"/>
      <c r="N38" s="22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ht="13.8" customHeight="1" x14ac:dyDescent="0.25">
      <c r="A39" s="11"/>
      <c r="B39" s="11"/>
      <c r="C39" s="11"/>
      <c r="D39" s="11"/>
      <c r="E39" s="40" t="s">
        <v>562</v>
      </c>
      <c r="F39" s="40"/>
      <c r="G39" s="40"/>
      <c r="H39" s="40"/>
      <c r="I39" s="40"/>
      <c r="J39" s="40"/>
      <c r="K39" s="40"/>
      <c r="L39" s="40"/>
      <c r="M39" s="40"/>
      <c r="N39" s="22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</sheetData>
  <mergeCells count="41">
    <mergeCell ref="A20:AA20"/>
    <mergeCell ref="E33:M33"/>
    <mergeCell ref="E36:M36"/>
    <mergeCell ref="E39:M39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A2:AA2"/>
    <mergeCell ref="A4:AA4"/>
    <mergeCell ref="A5:AA5"/>
    <mergeCell ref="V7:AA7"/>
    <mergeCell ref="V8:AA8"/>
    <mergeCell ref="V9:AA9"/>
  </mergeCells>
  <pageMargins left="0.4" right="0.2" top="0.2" bottom="0.4" header="0.2" footer="0.2"/>
  <pageSetup paperSize="9" scale="3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83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435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277</v>
      </c>
      <c r="C12" s="1">
        <v>0</v>
      </c>
      <c r="D12" s="1">
        <f>ROW(A220)</f>
        <v>220</v>
      </c>
      <c r="E12" s="1">
        <v>0</v>
      </c>
      <c r="F12" s="1" t="s">
        <v>4</v>
      </c>
      <c r="G12" s="1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436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B220</f>
        <v>277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02-01-06</v>
      </c>
      <c r="G18" s="2" t="str">
        <f t="shared" si="0"/>
        <v>Строительство 2КЛ-10 кВ (открыто в трубе)</v>
      </c>
      <c r="H18" s="2"/>
      <c r="I18" s="2"/>
      <c r="J18" s="2"/>
      <c r="K18" s="2"/>
      <c r="L18" s="2"/>
      <c r="M18" s="2"/>
      <c r="N18" s="2"/>
      <c r="O18" s="2">
        <f t="shared" ref="O18:AT18" si="1">O220</f>
        <v>1852512.51</v>
      </c>
      <c r="P18" s="2">
        <f t="shared" si="1"/>
        <v>1633561.23</v>
      </c>
      <c r="Q18" s="2">
        <f t="shared" si="1"/>
        <v>6525.32</v>
      </c>
      <c r="R18" s="2">
        <f t="shared" si="1"/>
        <v>6211.09</v>
      </c>
      <c r="S18" s="2">
        <f t="shared" si="1"/>
        <v>206214.87</v>
      </c>
      <c r="T18" s="2">
        <f t="shared" si="1"/>
        <v>0</v>
      </c>
      <c r="U18" s="2">
        <f t="shared" si="1"/>
        <v>268.03119629999998</v>
      </c>
      <c r="V18" s="2">
        <f t="shared" si="1"/>
        <v>6.8375752000000007</v>
      </c>
      <c r="W18" s="2">
        <f t="shared" si="1"/>
        <v>0</v>
      </c>
      <c r="X18" s="2">
        <f t="shared" si="1"/>
        <v>203648.21</v>
      </c>
      <c r="Y18" s="2">
        <f t="shared" si="1"/>
        <v>106923.02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2163083.7400000002</v>
      </c>
      <c r="AS18" s="2">
        <f t="shared" si="1"/>
        <v>582177.18999999994</v>
      </c>
      <c r="AT18" s="2">
        <f t="shared" si="1"/>
        <v>1580906.55</v>
      </c>
      <c r="AU18" s="2">
        <f t="shared" ref="AU18:BZ18" si="2">AU220</f>
        <v>0</v>
      </c>
      <c r="AV18" s="2">
        <f t="shared" si="2"/>
        <v>1633561.23</v>
      </c>
      <c r="AW18" s="2">
        <f t="shared" si="2"/>
        <v>1633561.23</v>
      </c>
      <c r="AX18" s="2">
        <f t="shared" si="2"/>
        <v>0</v>
      </c>
      <c r="AY18" s="2">
        <f t="shared" si="2"/>
        <v>1633561.23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ROW(A190)</f>
        <v>190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B190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02-01-06</v>
      </c>
      <c r="G22" s="2" t="str">
        <f t="shared" si="7"/>
        <v>Строительство 2КЛ-10 кВ (открыто в трубе)</v>
      </c>
      <c r="H22" s="2"/>
      <c r="I22" s="2"/>
      <c r="J22" s="2"/>
      <c r="K22" s="2"/>
      <c r="L22" s="2"/>
      <c r="M22" s="2"/>
      <c r="N22" s="2"/>
      <c r="O22" s="2">
        <f t="shared" ref="O22:AT22" si="8">O190</f>
        <v>1852512.51</v>
      </c>
      <c r="P22" s="2">
        <f t="shared" si="8"/>
        <v>1633561.23</v>
      </c>
      <c r="Q22" s="2">
        <f t="shared" si="8"/>
        <v>6525.32</v>
      </c>
      <c r="R22" s="2">
        <f t="shared" si="8"/>
        <v>6211.09</v>
      </c>
      <c r="S22" s="2">
        <f t="shared" si="8"/>
        <v>206214.87</v>
      </c>
      <c r="T22" s="2">
        <f t="shared" si="8"/>
        <v>0</v>
      </c>
      <c r="U22" s="2">
        <f t="shared" si="8"/>
        <v>268.03119629999998</v>
      </c>
      <c r="V22" s="2">
        <f t="shared" si="8"/>
        <v>6.8375752000000007</v>
      </c>
      <c r="W22" s="2">
        <f t="shared" si="8"/>
        <v>0</v>
      </c>
      <c r="X22" s="2">
        <f t="shared" si="8"/>
        <v>203648.21</v>
      </c>
      <c r="Y22" s="2">
        <f t="shared" si="8"/>
        <v>106923.02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2163083.7400000002</v>
      </c>
      <c r="AS22" s="2">
        <f t="shared" si="8"/>
        <v>582177.18999999994</v>
      </c>
      <c r="AT22" s="2">
        <f t="shared" si="8"/>
        <v>1580906.55</v>
      </c>
      <c r="AU22" s="2">
        <f t="shared" ref="AU22:BZ22" si="9">AU190</f>
        <v>0</v>
      </c>
      <c r="AV22" s="2">
        <f t="shared" si="9"/>
        <v>1633561.23</v>
      </c>
      <c r="AW22" s="2">
        <f t="shared" si="9"/>
        <v>1633561.23</v>
      </c>
      <c r="AX22" s="2">
        <f t="shared" si="9"/>
        <v>0</v>
      </c>
      <c r="AY22" s="2">
        <f t="shared" si="9"/>
        <v>1633561.23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ROW(A36)</f>
        <v>36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47939.12</v>
      </c>
      <c r="P26" s="2">
        <f t="shared" si="15"/>
        <v>0</v>
      </c>
      <c r="Q26" s="2">
        <f t="shared" si="15"/>
        <v>3774.12</v>
      </c>
      <c r="R26" s="2">
        <f t="shared" si="15"/>
        <v>4229.12</v>
      </c>
      <c r="S26" s="2">
        <f t="shared" si="15"/>
        <v>39935.879999999997</v>
      </c>
      <c r="T26" s="2">
        <f t="shared" si="15"/>
        <v>0</v>
      </c>
      <c r="U26" s="2">
        <f t="shared" si="15"/>
        <v>61.388772299999992</v>
      </c>
      <c r="V26" s="2">
        <f t="shared" si="15"/>
        <v>4.7150152000000007</v>
      </c>
      <c r="W26" s="2">
        <f t="shared" si="15"/>
        <v>0</v>
      </c>
      <c r="X26" s="2">
        <f t="shared" si="15"/>
        <v>40237.879999999997</v>
      </c>
      <c r="Y26" s="2">
        <f t="shared" si="15"/>
        <v>19729.599999999999</v>
      </c>
      <c r="Z26" s="2">
        <f t="shared" si="15"/>
        <v>0</v>
      </c>
      <c r="AA26" s="2">
        <f t="shared" si="15"/>
        <v>0</v>
      </c>
      <c r="AB26" s="2">
        <f t="shared" si="15"/>
        <v>47939.12</v>
      </c>
      <c r="AC26" s="2">
        <f t="shared" si="15"/>
        <v>0</v>
      </c>
      <c r="AD26" s="2">
        <f t="shared" si="15"/>
        <v>3774.12</v>
      </c>
      <c r="AE26" s="2">
        <f t="shared" si="15"/>
        <v>4229.12</v>
      </c>
      <c r="AF26" s="2">
        <f t="shared" si="15"/>
        <v>39935.879999999997</v>
      </c>
      <c r="AG26" s="2">
        <f t="shared" si="15"/>
        <v>0</v>
      </c>
      <c r="AH26" s="2">
        <f t="shared" si="15"/>
        <v>61.388772299999992</v>
      </c>
      <c r="AI26" s="2">
        <f t="shared" si="15"/>
        <v>4.7150152000000007</v>
      </c>
      <c r="AJ26" s="2">
        <f t="shared" si="15"/>
        <v>0</v>
      </c>
      <c r="AK26" s="2">
        <f t="shared" si="15"/>
        <v>40237.879999999997</v>
      </c>
      <c r="AL26" s="2">
        <f t="shared" si="15"/>
        <v>19729.599999999999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107906.6</v>
      </c>
      <c r="AS26" s="2">
        <f t="shared" si="15"/>
        <v>107906.6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107906.6</v>
      </c>
      <c r="CB26" s="2">
        <f t="shared" si="17"/>
        <v>107906.6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20</v>
      </c>
      <c r="F28" t="s">
        <v>21</v>
      </c>
      <c r="G28" t="s">
        <v>22</v>
      </c>
      <c r="H28" t="s">
        <v>23</v>
      </c>
      <c r="I28">
        <f>ROUND(53.14/1000,7)</f>
        <v>5.314E-2</v>
      </c>
      <c r="J28">
        <v>0</v>
      </c>
      <c r="K28">
        <f>ROUND(53.14/1000,7)</f>
        <v>5.314E-2</v>
      </c>
      <c r="O28">
        <f t="shared" ref="O28:O34" si="21">ROUND(CP28,2)</f>
        <v>5881.22</v>
      </c>
      <c r="P28">
        <f>SUMIF(SmtRes!AQ1:'SmtRes'!AQ3,"=1",SmtRes!DF1:'SmtRes'!DF3)</f>
        <v>0</v>
      </c>
      <c r="Q28">
        <f>SUMIF(SmtRes!AQ1:'SmtRes'!AQ3,"=1",SmtRes!DG1:'SmtRes'!DG3)</f>
        <v>2648.97</v>
      </c>
      <c r="R28">
        <f>SUMIF(SmtRes!AQ1:'SmtRes'!AQ3,"=1",SmtRes!DH1:'SmtRes'!DH3)</f>
        <v>2845.4</v>
      </c>
      <c r="S28">
        <f>SUMIF(SmtRes!AQ1:'SmtRes'!AQ3,"=1",SmtRes!DI1:'SmtRes'!DI3)</f>
        <v>386.85</v>
      </c>
      <c r="T28">
        <f t="shared" ref="T28:T34" si="22">ROUND(CU28*I28,2)</f>
        <v>0</v>
      </c>
      <c r="U28">
        <f>SUMIF(SmtRes!AQ1:'SmtRes'!AQ3,"=1",SmtRes!CV1:'SmtRes'!CV3)</f>
        <v>0.59317529999999996</v>
      </c>
      <c r="V28">
        <f>SUMIF(SmtRes!AQ1:'SmtRes'!AQ3,"=1",SmtRes!CW1:'SmtRes'!CW3)</f>
        <v>3.0880983</v>
      </c>
      <c r="W28">
        <f t="shared" ref="W28:W34" si="23">ROUND(CX28*I28,2)</f>
        <v>0</v>
      </c>
      <c r="X28">
        <f t="shared" ref="X28:Y34" si="24">ROUND(CY28,2)</f>
        <v>2973.67</v>
      </c>
      <c r="Y28">
        <f t="shared" si="24"/>
        <v>1486.84</v>
      </c>
      <c r="AA28">
        <v>101229043</v>
      </c>
      <c r="AB28">
        <f t="shared" ref="AB28:AB34" si="25">ROUND((AC28+AD28+AF28),6)</f>
        <v>46530.773500000003</v>
      </c>
      <c r="AC28">
        <f t="shared" ref="AC28:AC34" si="26">ROUND((0),6)</f>
        <v>0</v>
      </c>
      <c r="AD28">
        <f>ROUND((((SUM(SmtRes!BR1:'SmtRes'!BR3))-(SUM(SmtRes!BS1:'SmtRes'!BS3)))+AE28),6)</f>
        <v>39250.925875000001</v>
      </c>
      <c r="AE28">
        <f>ROUND((SUM(SmtRes!BS1:'SmtRes'!BS3)),6)</f>
        <v>53545.438625000003</v>
      </c>
      <c r="AF28">
        <f>ROUND((SUM(SmtRes!BT1:'SmtRes'!BT3)),6)</f>
        <v>7279.8476250000003</v>
      </c>
      <c r="AG28">
        <f t="shared" ref="AG28:AG34" si="27">ROUND((AP28),6)</f>
        <v>0</v>
      </c>
      <c r="AH28">
        <f>(SUM(SmtRes!BU1:'SmtRes'!BU3))</f>
        <v>11.1625</v>
      </c>
      <c r="AI28">
        <f>(SUM(SmtRes!BV1:'SmtRes'!BV3))</f>
        <v>58.112500000000004</v>
      </c>
      <c r="AJ28">
        <f t="shared" ref="AJ28:AJ34" si="28">(AS28)</f>
        <v>0</v>
      </c>
      <c r="AK28">
        <v>80060.969699999987</v>
      </c>
      <c r="AL28">
        <v>0</v>
      </c>
      <c r="AM28">
        <v>31400.740699999998</v>
      </c>
      <c r="AN28">
        <v>42836.350899999998</v>
      </c>
      <c r="AO28">
        <v>5823.878099999999</v>
      </c>
      <c r="AP28">
        <v>0</v>
      </c>
      <c r="AQ28">
        <v>8.93</v>
      </c>
      <c r="AR28">
        <v>46.49</v>
      </c>
      <c r="AS28">
        <v>0</v>
      </c>
      <c r="AT28">
        <v>92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24</v>
      </c>
      <c r="BM28">
        <v>1001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 t="shared" ref="CP28:CP34" si="29">(P28+Q28+S28+R28)</f>
        <v>5881.2199999999993</v>
      </c>
      <c r="CQ28">
        <f>SUMIF(SmtRes!AQ1:'SmtRes'!AQ3,"=1",SmtRes!AA1:'SmtRes'!AA3)</f>
        <v>0</v>
      </c>
      <c r="CR28">
        <f>SUMIF(SmtRes!AQ1:'SmtRes'!AQ3,"=1",SmtRes!AB1:'SmtRes'!AB3)</f>
        <v>857.8</v>
      </c>
      <c r="CS28">
        <f>SUMIF(SmtRes!AQ1:'SmtRes'!AQ3,"=1",SmtRes!AC1:'SmtRes'!AC3)</f>
        <v>921.41</v>
      </c>
      <c r="CT28">
        <f>SUMIF(SmtRes!AQ1:'SmtRes'!AQ3,"=1",SmtRes!AD1:'SmtRes'!AD3)</f>
        <v>652.16999999999996</v>
      </c>
      <c r="CU28">
        <f t="shared" ref="CU28:CU34" si="30">AG28</f>
        <v>0</v>
      </c>
      <c r="CV28">
        <f>SUMIF(SmtRes!AQ1:'SmtRes'!AQ3,"=1",SmtRes!BU1:'SmtRes'!BU3)</f>
        <v>11.1625</v>
      </c>
      <c r="CW28">
        <f>SUMIF(SmtRes!AQ1:'SmtRes'!AQ3,"=1",SmtRes!BV1:'SmtRes'!BV3)</f>
        <v>58.112500000000004</v>
      </c>
      <c r="CX28">
        <f t="shared" ref="CX28:CX34" si="31">AJ28</f>
        <v>0</v>
      </c>
      <c r="CY28">
        <f t="shared" ref="CY28:CY34" si="32">(((S28+R28)*AT28)/100)</f>
        <v>2973.67</v>
      </c>
      <c r="CZ28">
        <f t="shared" ref="CZ28:CZ34" si="33">(((S28+R28)*AU28)/100)</f>
        <v>1486.835</v>
      </c>
      <c r="DB28">
        <v>1</v>
      </c>
      <c r="DC28" t="s">
        <v>3</v>
      </c>
      <c r="DD28" t="s">
        <v>3</v>
      </c>
      <c r="DE28" t="s">
        <v>26</v>
      </c>
      <c r="DF28" t="s">
        <v>26</v>
      </c>
      <c r="DG28" t="s">
        <v>26</v>
      </c>
      <c r="DH28" t="s">
        <v>3</v>
      </c>
      <c r="DI28" t="s">
        <v>26</v>
      </c>
      <c r="DJ28" t="s">
        <v>26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23</v>
      </c>
      <c r="DW28" t="s">
        <v>23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100160089</v>
      </c>
      <c r="EF28">
        <v>2</v>
      </c>
      <c r="EG28" t="s">
        <v>27</v>
      </c>
      <c r="EH28">
        <v>1</v>
      </c>
      <c r="EI28" t="s">
        <v>19</v>
      </c>
      <c r="EJ28">
        <v>1</v>
      </c>
      <c r="EK28">
        <v>1001</v>
      </c>
      <c r="EL28" t="s">
        <v>28</v>
      </c>
      <c r="EM28" t="s">
        <v>29</v>
      </c>
      <c r="EO28" t="s">
        <v>30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8.93</v>
      </c>
      <c r="EX28">
        <v>46.49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46</v>
      </c>
      <c r="GA28" t="s">
        <v>3</v>
      </c>
      <c r="GD28">
        <v>1</v>
      </c>
      <c r="GF28">
        <v>-1951738706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4" si="34">ROUND(IF(AND(BH28=3,BI28=3,FS28&lt;&gt;0),P28,0),2)</f>
        <v>0</v>
      </c>
      <c r="GM28">
        <f t="shared" ref="GM28:GM34" si="35">ROUND(O28+X28+Y28,2)+GX28</f>
        <v>10341.73</v>
      </c>
      <c r="GN28">
        <f t="shared" ref="GN28:GN34" si="36">IF(OR(BI28=0,BI28=1),GM28-GX28,0)</f>
        <v>10341.73</v>
      </c>
      <c r="GO28">
        <f t="shared" ref="GO28:GO34" si="37">IF(BI28=2,GM28-GX28,0)</f>
        <v>0</v>
      </c>
      <c r="GP28">
        <f t="shared" ref="GP28:GP34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39">ROUND((GT28),6)</f>
        <v>0</v>
      </c>
      <c r="GW28">
        <v>1</v>
      </c>
      <c r="GX28">
        <f t="shared" ref="GX28:GX34" si="40">ROUND(HC28*I28,2)</f>
        <v>0</v>
      </c>
      <c r="HA28">
        <v>0</v>
      </c>
      <c r="HB28">
        <v>0</v>
      </c>
      <c r="HC28">
        <f t="shared" ref="HC28:HC34" si="41">GV28*GW28</f>
        <v>0</v>
      </c>
      <c r="HE28" t="s">
        <v>3</v>
      </c>
      <c r="HF28" t="s">
        <v>3</v>
      </c>
      <c r="HM28" t="s">
        <v>3</v>
      </c>
      <c r="HN28" t="s">
        <v>31</v>
      </c>
      <c r="HO28" t="s">
        <v>32</v>
      </c>
      <c r="HP28" t="s">
        <v>28</v>
      </c>
      <c r="HQ28" t="s">
        <v>28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33</v>
      </c>
      <c r="F29" t="s">
        <v>34</v>
      </c>
      <c r="G29" t="s">
        <v>35</v>
      </c>
      <c r="H29" t="s">
        <v>36</v>
      </c>
      <c r="I29">
        <f>ROUND(22.78/100,7)</f>
        <v>0.2278</v>
      </c>
      <c r="J29">
        <v>0</v>
      </c>
      <c r="K29">
        <f>ROUND(22.78/100,7)</f>
        <v>0.2278</v>
      </c>
      <c r="O29">
        <f t="shared" si="21"/>
        <v>22878.91</v>
      </c>
      <c r="P29">
        <f>SUMIF(SmtRes!AQ4:'SmtRes'!AQ4,"=1",SmtRes!DF4:'SmtRes'!DF4)</f>
        <v>0</v>
      </c>
      <c r="Q29">
        <f>SUMIF(SmtRes!AQ4:'SmtRes'!AQ4,"=1",SmtRes!DG4:'SmtRes'!DG4)</f>
        <v>0</v>
      </c>
      <c r="R29">
        <f>SUMIF(SmtRes!AQ4:'SmtRes'!AQ4,"=1",SmtRes!DH4:'SmtRes'!DH4)</f>
        <v>0</v>
      </c>
      <c r="S29">
        <f>SUMIF(SmtRes!AQ4:'SmtRes'!AQ4,"=1",SmtRes!DI4:'SmtRes'!DI4)</f>
        <v>22878.91</v>
      </c>
      <c r="T29">
        <f t="shared" si="22"/>
        <v>0</v>
      </c>
      <c r="U29">
        <f>SUMIF(SmtRes!AQ4:'SmtRes'!AQ4,"=1",SmtRes!CV4:'SmtRes'!CV4)</f>
        <v>35.081200000000003</v>
      </c>
      <c r="V29">
        <f>SUMIF(SmtRes!AQ4:'SmtRes'!AQ4,"=1",SmtRes!CW4:'SmtRes'!CW4)</f>
        <v>0</v>
      </c>
      <c r="W29">
        <f t="shared" si="23"/>
        <v>0</v>
      </c>
      <c r="X29">
        <f t="shared" si="24"/>
        <v>20362.23</v>
      </c>
      <c r="Y29">
        <f t="shared" si="24"/>
        <v>9151.56</v>
      </c>
      <c r="AA29">
        <v>101229043</v>
      </c>
      <c r="AB29">
        <f t="shared" si="25"/>
        <v>100434.18</v>
      </c>
      <c r="AC29">
        <f t="shared" si="26"/>
        <v>0</v>
      </c>
      <c r="AD29">
        <f>ROUND((((0)-(0))+AE29),6)</f>
        <v>0</v>
      </c>
      <c r="AE29">
        <f>ROUND((0),6)</f>
        <v>0</v>
      </c>
      <c r="AF29">
        <f>ROUND((SUM(SmtRes!BT4:'SmtRes'!BT4)),6)</f>
        <v>100434.18</v>
      </c>
      <c r="AG29">
        <f t="shared" si="27"/>
        <v>0</v>
      </c>
      <c r="AH29">
        <f>(SUM(SmtRes!BU4:'SmtRes'!BU4))</f>
        <v>154</v>
      </c>
      <c r="AI29">
        <f>(0)</f>
        <v>0</v>
      </c>
      <c r="AJ29">
        <f t="shared" si="28"/>
        <v>0</v>
      </c>
      <c r="AK29">
        <v>100434.18</v>
      </c>
      <c r="AL29">
        <v>0</v>
      </c>
      <c r="AM29">
        <v>0</v>
      </c>
      <c r="AN29">
        <v>0</v>
      </c>
      <c r="AO29">
        <v>100434.18</v>
      </c>
      <c r="AP29">
        <v>0</v>
      </c>
      <c r="AQ29">
        <v>154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37</v>
      </c>
      <c r="BM29">
        <v>1003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22878.91</v>
      </c>
      <c r="CQ29">
        <f>SUMIF(SmtRes!AQ4:'SmtRes'!AQ4,"=1",SmtRes!AA4:'SmtRes'!AA4)</f>
        <v>0</v>
      </c>
      <c r="CR29">
        <f>SUMIF(SmtRes!AQ4:'SmtRes'!AQ4,"=1",SmtRes!AB4:'SmtRes'!AB4)</f>
        <v>0</v>
      </c>
      <c r="CS29">
        <f>SUMIF(SmtRes!AQ4:'SmtRes'!AQ4,"=1",SmtRes!AC4:'SmtRes'!AC4)</f>
        <v>0</v>
      </c>
      <c r="CT29">
        <f>SUMIF(SmtRes!AQ4:'SmtRes'!AQ4,"=1",SmtRes!AD4:'SmtRes'!AD4)</f>
        <v>652.16999999999996</v>
      </c>
      <c r="CU29">
        <f t="shared" si="30"/>
        <v>0</v>
      </c>
      <c r="CV29">
        <f>SUMIF(SmtRes!AQ4:'SmtRes'!AQ4,"=1",SmtRes!BU4:'SmtRes'!BU4)</f>
        <v>154</v>
      </c>
      <c r="CW29">
        <f>SUMIF(SmtRes!AQ4:'SmtRes'!AQ4,"=1",SmtRes!BV4:'SmtRes'!BV4)</f>
        <v>0</v>
      </c>
      <c r="CX29">
        <f t="shared" si="31"/>
        <v>0</v>
      </c>
      <c r="CY29">
        <f t="shared" si="32"/>
        <v>20362.229899999998</v>
      </c>
      <c r="CZ29">
        <f t="shared" si="33"/>
        <v>9151.5640000000003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36</v>
      </c>
      <c r="DW29" t="s">
        <v>36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100160091</v>
      </c>
      <c r="EF29">
        <v>2</v>
      </c>
      <c r="EG29" t="s">
        <v>27</v>
      </c>
      <c r="EH29">
        <v>1</v>
      </c>
      <c r="EI29" t="s">
        <v>19</v>
      </c>
      <c r="EJ29">
        <v>1</v>
      </c>
      <c r="EK29">
        <v>1003</v>
      </c>
      <c r="EL29" t="s">
        <v>38</v>
      </c>
      <c r="EM29" t="s">
        <v>29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154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815347995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52392.7</v>
      </c>
      <c r="GN29">
        <f t="shared" si="36"/>
        <v>52392.7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39</v>
      </c>
      <c r="HO29" t="s">
        <v>40</v>
      </c>
      <c r="HP29" t="s">
        <v>38</v>
      </c>
      <c r="HQ29" t="s">
        <v>38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41</v>
      </c>
      <c r="F30" t="s">
        <v>42</v>
      </c>
      <c r="G30" t="s">
        <v>43</v>
      </c>
      <c r="H30" t="s">
        <v>36</v>
      </c>
      <c r="I30">
        <f>ROUND(15.77/100,7)</f>
        <v>0.15770000000000001</v>
      </c>
      <c r="J30">
        <v>0</v>
      </c>
      <c r="K30">
        <f>ROUND(15.77/100,7)</f>
        <v>0.15770000000000001</v>
      </c>
      <c r="O30">
        <f t="shared" si="21"/>
        <v>8726.1299999999992</v>
      </c>
      <c r="P30">
        <f>SUMIF(SmtRes!AQ5:'SmtRes'!AQ5,"=1",SmtRes!DF5:'SmtRes'!DF5)</f>
        <v>0</v>
      </c>
      <c r="Q30">
        <f>SUMIF(SmtRes!AQ5:'SmtRes'!AQ5,"=1",SmtRes!DG5:'SmtRes'!DG5)</f>
        <v>0</v>
      </c>
      <c r="R30">
        <f>SUMIF(SmtRes!AQ5:'SmtRes'!AQ5,"=1",SmtRes!DH5:'SmtRes'!DH5)</f>
        <v>0</v>
      </c>
      <c r="S30">
        <f>SUMIF(SmtRes!AQ5:'SmtRes'!AQ5,"=1",SmtRes!DI5:'SmtRes'!DI5)</f>
        <v>8726.1299999999992</v>
      </c>
      <c r="T30">
        <f t="shared" si="22"/>
        <v>0</v>
      </c>
      <c r="U30">
        <f>SUMIF(SmtRes!AQ5:'SmtRes'!AQ5,"=1",SmtRes!CV5:'SmtRes'!CV5)</f>
        <v>13.95645</v>
      </c>
      <c r="V30">
        <f>SUMIF(SmtRes!AQ5:'SmtRes'!AQ5,"=1",SmtRes!CW5:'SmtRes'!CW5)</f>
        <v>0</v>
      </c>
      <c r="W30">
        <f t="shared" si="23"/>
        <v>0</v>
      </c>
      <c r="X30">
        <f t="shared" si="24"/>
        <v>7766.26</v>
      </c>
      <c r="Y30">
        <f t="shared" si="24"/>
        <v>3490.45</v>
      </c>
      <c r="AA30">
        <v>101229043</v>
      </c>
      <c r="AB30">
        <f t="shared" si="25"/>
        <v>55333.74</v>
      </c>
      <c r="AC30">
        <f t="shared" si="26"/>
        <v>0</v>
      </c>
      <c r="AD30">
        <f>ROUND((((0)-(0))+AE30),6)</f>
        <v>0</v>
      </c>
      <c r="AE30">
        <f>ROUND((0),6)</f>
        <v>0</v>
      </c>
      <c r="AF30">
        <f>ROUND((SUM(SmtRes!BT5:'SmtRes'!BT5)),6)</f>
        <v>55333.74</v>
      </c>
      <c r="AG30">
        <f t="shared" si="27"/>
        <v>0</v>
      </c>
      <c r="AH30">
        <f>(SUM(SmtRes!BU5:'SmtRes'!BU5))</f>
        <v>88.5</v>
      </c>
      <c r="AI30">
        <f>(0)</f>
        <v>0</v>
      </c>
      <c r="AJ30">
        <f t="shared" si="28"/>
        <v>0</v>
      </c>
      <c r="AK30">
        <v>55333.74</v>
      </c>
      <c r="AL30">
        <v>0</v>
      </c>
      <c r="AM30">
        <v>0</v>
      </c>
      <c r="AN30">
        <v>0</v>
      </c>
      <c r="AO30">
        <v>55333.74</v>
      </c>
      <c r="AP30">
        <v>0</v>
      </c>
      <c r="AQ30">
        <v>88.5</v>
      </c>
      <c r="AR30">
        <v>0</v>
      </c>
      <c r="AS30">
        <v>0</v>
      </c>
      <c r="AT30">
        <v>89</v>
      </c>
      <c r="AU30">
        <v>40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44</v>
      </c>
      <c r="BM30">
        <v>1003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8726.1299999999992</v>
      </c>
      <c r="CQ30">
        <f>SUMIF(SmtRes!AQ5:'SmtRes'!AQ5,"=1",SmtRes!AA5:'SmtRes'!AA5)</f>
        <v>0</v>
      </c>
      <c r="CR30">
        <f>SUMIF(SmtRes!AQ5:'SmtRes'!AQ5,"=1",SmtRes!AB5:'SmtRes'!AB5)</f>
        <v>0</v>
      </c>
      <c r="CS30">
        <f>SUMIF(SmtRes!AQ5:'SmtRes'!AQ5,"=1",SmtRes!AC5:'SmtRes'!AC5)</f>
        <v>0</v>
      </c>
      <c r="CT30">
        <f>SUMIF(SmtRes!AQ5:'SmtRes'!AQ5,"=1",SmtRes!AD5:'SmtRes'!AD5)</f>
        <v>625.24</v>
      </c>
      <c r="CU30">
        <f t="shared" si="30"/>
        <v>0</v>
      </c>
      <c r="CV30">
        <f>SUMIF(SmtRes!AQ5:'SmtRes'!AQ5,"=1",SmtRes!BU5:'SmtRes'!BU5)</f>
        <v>88.5</v>
      </c>
      <c r="CW30">
        <f>SUMIF(SmtRes!AQ5:'SmtRes'!AQ5,"=1",SmtRes!BV5:'SmtRes'!BV5)</f>
        <v>0</v>
      </c>
      <c r="CX30">
        <f t="shared" si="31"/>
        <v>0</v>
      </c>
      <c r="CY30">
        <f t="shared" si="32"/>
        <v>7766.2556999999997</v>
      </c>
      <c r="CZ30">
        <f t="shared" si="33"/>
        <v>3490.4519999999993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36</v>
      </c>
      <c r="DW30" t="s">
        <v>36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100160091</v>
      </c>
      <c r="EF30">
        <v>2</v>
      </c>
      <c r="EG30" t="s">
        <v>27</v>
      </c>
      <c r="EH30">
        <v>1</v>
      </c>
      <c r="EI30" t="s">
        <v>19</v>
      </c>
      <c r="EJ30">
        <v>1</v>
      </c>
      <c r="EK30">
        <v>1003</v>
      </c>
      <c r="EL30" t="s">
        <v>38</v>
      </c>
      <c r="EM30" t="s">
        <v>29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88.5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2145887688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19982.84</v>
      </c>
      <c r="GN30">
        <f t="shared" si="36"/>
        <v>19982.84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39</v>
      </c>
      <c r="HO30" t="s">
        <v>40</v>
      </c>
      <c r="HP30" t="s">
        <v>38</v>
      </c>
      <c r="HQ30" t="s">
        <v>38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45</v>
      </c>
      <c r="F31" t="s">
        <v>46</v>
      </c>
      <c r="G31" t="s">
        <v>47</v>
      </c>
      <c r="H31" t="s">
        <v>23</v>
      </c>
      <c r="I31">
        <f>ROUND(36.79/1000,7)</f>
        <v>3.6790000000000003E-2</v>
      </c>
      <c r="J31">
        <v>0</v>
      </c>
      <c r="K31">
        <f>ROUND(36.79/1000,7)</f>
        <v>3.6790000000000003E-2</v>
      </c>
      <c r="O31">
        <f t="shared" si="21"/>
        <v>520.57000000000005</v>
      </c>
      <c r="P31">
        <f>SUMIF(SmtRes!AQ6:'SmtRes'!AQ7,"=1",SmtRes!DF6:'SmtRes'!DF7)</f>
        <v>0</v>
      </c>
      <c r="Q31">
        <f>SUMIF(SmtRes!AQ6:'SmtRes'!AQ7,"=1",SmtRes!DG6:'SmtRes'!DG7)</f>
        <v>286.33</v>
      </c>
      <c r="R31">
        <f>SUMIF(SmtRes!AQ6:'SmtRes'!AQ7,"=1",SmtRes!DH6:'SmtRes'!DH7)</f>
        <v>234.24</v>
      </c>
      <c r="S31">
        <f>SUMIF(SmtRes!AQ6:'SmtRes'!AQ7,"=1",SmtRes!DI6:'SmtRes'!DI7)</f>
        <v>0</v>
      </c>
      <c r="T31">
        <f t="shared" si="22"/>
        <v>0</v>
      </c>
      <c r="U31">
        <f>SUMIF(SmtRes!AQ6:'SmtRes'!AQ7,"=1",SmtRes!CV6:'SmtRes'!CV7)</f>
        <v>0</v>
      </c>
      <c r="V31">
        <f>SUMIF(SmtRes!AQ6:'SmtRes'!AQ7,"=1",SmtRes!CW6:'SmtRes'!CW7)</f>
        <v>0.25421890000000003</v>
      </c>
      <c r="W31">
        <f t="shared" si="23"/>
        <v>0</v>
      </c>
      <c r="X31">
        <f t="shared" si="24"/>
        <v>215.5</v>
      </c>
      <c r="Y31">
        <f t="shared" si="24"/>
        <v>107.75</v>
      </c>
      <c r="AA31">
        <v>101229043</v>
      </c>
      <c r="AB31">
        <f t="shared" si="25"/>
        <v>5722.5856000000003</v>
      </c>
      <c r="AC31">
        <f t="shared" si="26"/>
        <v>0</v>
      </c>
      <c r="AD31">
        <f>ROUND((((SUM(SmtRes!BR6:'SmtRes'!BR7))-(SUM(SmtRes!BS6:'SmtRes'!BS7)))+AE31),6)</f>
        <v>5722.5856000000003</v>
      </c>
      <c r="AE31">
        <f>ROUND((SUM(SmtRes!BS6:'SmtRes'!BS7)),6)</f>
        <v>6366.9431000000004</v>
      </c>
      <c r="AF31">
        <f>ROUND((0),6)</f>
        <v>0</v>
      </c>
      <c r="AG31">
        <f t="shared" si="27"/>
        <v>0</v>
      </c>
      <c r="AH31">
        <f>(0)</f>
        <v>0</v>
      </c>
      <c r="AI31">
        <f>(SUM(SmtRes!BV6:'SmtRes'!BV7))</f>
        <v>6.91</v>
      </c>
      <c r="AJ31">
        <f t="shared" si="28"/>
        <v>0</v>
      </c>
      <c r="AK31">
        <v>12089.528699999999</v>
      </c>
      <c r="AL31">
        <v>0</v>
      </c>
      <c r="AM31">
        <v>5722.5856000000003</v>
      </c>
      <c r="AN31">
        <v>6366.9430999999995</v>
      </c>
      <c r="AO31">
        <v>0</v>
      </c>
      <c r="AP31">
        <v>0</v>
      </c>
      <c r="AQ31">
        <v>0</v>
      </c>
      <c r="AR31">
        <v>6.91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48</v>
      </c>
      <c r="BM31">
        <v>1001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520.56999999999994</v>
      </c>
      <c r="CQ31">
        <f>SUMIF(SmtRes!AQ6:'SmtRes'!AQ7,"=1",SmtRes!AA6:'SmtRes'!AA7)</f>
        <v>0</v>
      </c>
      <c r="CR31">
        <f>SUMIF(SmtRes!AQ6:'SmtRes'!AQ7,"=1",SmtRes!AB6:'SmtRes'!AB7)</f>
        <v>1126.3</v>
      </c>
      <c r="CS31">
        <f>SUMIF(SmtRes!AQ6:'SmtRes'!AQ7,"=1",SmtRes!AC6:'SmtRes'!AC7)</f>
        <v>921.41</v>
      </c>
      <c r="CT31">
        <f>SUMIF(SmtRes!AQ6:'SmtRes'!AQ7,"=1",SmtRes!AD6:'SmtRes'!AD7)</f>
        <v>0</v>
      </c>
      <c r="CU31">
        <f t="shared" si="30"/>
        <v>0</v>
      </c>
      <c r="CV31">
        <f>SUMIF(SmtRes!AQ6:'SmtRes'!AQ7,"=1",SmtRes!BU6:'SmtRes'!BU7)</f>
        <v>0</v>
      </c>
      <c r="CW31">
        <f>SUMIF(SmtRes!AQ6:'SmtRes'!AQ7,"=1",SmtRes!BV6:'SmtRes'!BV7)</f>
        <v>6.91</v>
      </c>
      <c r="CX31">
        <f t="shared" si="31"/>
        <v>0</v>
      </c>
      <c r="CY31">
        <f t="shared" si="32"/>
        <v>215.50080000000003</v>
      </c>
      <c r="CZ31">
        <f t="shared" si="33"/>
        <v>107.75040000000001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23</v>
      </c>
      <c r="DW31" t="s">
        <v>23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100160089</v>
      </c>
      <c r="EF31">
        <v>2</v>
      </c>
      <c r="EG31" t="s">
        <v>27</v>
      </c>
      <c r="EH31">
        <v>1</v>
      </c>
      <c r="EI31" t="s">
        <v>19</v>
      </c>
      <c r="EJ31">
        <v>1</v>
      </c>
      <c r="EK31">
        <v>1001</v>
      </c>
      <c r="EL31" t="s">
        <v>28</v>
      </c>
      <c r="EM31" t="s">
        <v>29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6.91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1920941003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843.82</v>
      </c>
      <c r="GN31">
        <f t="shared" si="36"/>
        <v>843.82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31</v>
      </c>
      <c r="HO31" t="s">
        <v>32</v>
      </c>
      <c r="HP31" t="s">
        <v>28</v>
      </c>
      <c r="HQ31" t="s">
        <v>28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49</v>
      </c>
      <c r="F32" t="s">
        <v>50</v>
      </c>
      <c r="G32" t="s">
        <v>51</v>
      </c>
      <c r="H32" t="s">
        <v>36</v>
      </c>
      <c r="I32">
        <f>ROUND(36.79/100,7)</f>
        <v>0.3679</v>
      </c>
      <c r="J32">
        <v>0</v>
      </c>
      <c r="K32">
        <f>ROUND(36.79/100,7)</f>
        <v>0.3679</v>
      </c>
      <c r="O32">
        <f t="shared" si="21"/>
        <v>4433.37</v>
      </c>
      <c r="P32">
        <f>SUMIF(SmtRes!AQ8:'SmtRes'!AQ11,"=1",SmtRes!DF8:'SmtRes'!DF11)</f>
        <v>0</v>
      </c>
      <c r="Q32">
        <f>SUMIF(SmtRes!AQ8:'SmtRes'!AQ11,"=1",SmtRes!DG8:'SmtRes'!DG11)</f>
        <v>378.39000000000004</v>
      </c>
      <c r="R32">
        <f>SUMIF(SmtRes!AQ8:'SmtRes'!AQ11,"=1",SmtRes!DH8:'SmtRes'!DH11)</f>
        <v>772.81</v>
      </c>
      <c r="S32">
        <f>SUMIF(SmtRes!AQ8:'SmtRes'!AQ11,"=1",SmtRes!DI8:'SmtRes'!DI11)</f>
        <v>3282.17</v>
      </c>
      <c r="T32">
        <f t="shared" si="22"/>
        <v>0</v>
      </c>
      <c r="U32">
        <f>SUMIF(SmtRes!AQ8:'SmtRes'!AQ11,"=1",SmtRes!CV8:'SmtRes'!CV11)</f>
        <v>4.6097869999999999</v>
      </c>
      <c r="V32">
        <f>SUMIF(SmtRes!AQ8:'SmtRes'!AQ11,"=1",SmtRes!CW8:'SmtRes'!CW11)</f>
        <v>0.96389800000000003</v>
      </c>
      <c r="W32">
        <f t="shared" si="23"/>
        <v>0</v>
      </c>
      <c r="X32">
        <f t="shared" si="24"/>
        <v>3730.58</v>
      </c>
      <c r="Y32">
        <f t="shared" si="24"/>
        <v>1865.29</v>
      </c>
      <c r="AA32">
        <v>101229043</v>
      </c>
      <c r="AB32">
        <f t="shared" si="25"/>
        <v>9947.0334000000003</v>
      </c>
      <c r="AC32">
        <f t="shared" si="26"/>
        <v>0</v>
      </c>
      <c r="AD32">
        <f>ROUND((((SUM(SmtRes!BR8:'SmtRes'!BR11))-(SUM(SmtRes!BS8:'SmtRes'!BS11)))+AE32),6)</f>
        <v>1025.6733999999999</v>
      </c>
      <c r="AE32">
        <f>ROUND((SUM(SmtRes!BS8:'SmtRes'!BS11)),6)</f>
        <v>2100.585</v>
      </c>
      <c r="AF32">
        <f>ROUND((SUM(SmtRes!BT8:'SmtRes'!BT11)),6)</f>
        <v>8921.36</v>
      </c>
      <c r="AG32">
        <f t="shared" si="27"/>
        <v>0</v>
      </c>
      <c r="AH32">
        <f>(SUM(SmtRes!BU8:'SmtRes'!BU11))</f>
        <v>12.53</v>
      </c>
      <c r="AI32">
        <f>(SUM(SmtRes!BV8:'SmtRes'!BV11))</f>
        <v>2.62</v>
      </c>
      <c r="AJ32">
        <f t="shared" si="28"/>
        <v>0</v>
      </c>
      <c r="AK32">
        <v>12047.618399999999</v>
      </c>
      <c r="AL32">
        <v>0</v>
      </c>
      <c r="AM32">
        <v>1025.6734000000001</v>
      </c>
      <c r="AN32">
        <v>2100.585</v>
      </c>
      <c r="AO32">
        <v>8921.3599999999988</v>
      </c>
      <c r="AP32">
        <v>0</v>
      </c>
      <c r="AQ32">
        <v>12.53</v>
      </c>
      <c r="AR32">
        <v>2.62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52</v>
      </c>
      <c r="BM32">
        <v>1001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4433.37</v>
      </c>
      <c r="CQ32">
        <f>SUMIF(SmtRes!AQ8:'SmtRes'!AQ11,"=1",SmtRes!AA8:'SmtRes'!AA11)</f>
        <v>0</v>
      </c>
      <c r="CR32">
        <f>SUMIF(SmtRes!AQ8:'SmtRes'!AQ11,"=1",SmtRes!AB8:'SmtRes'!AB11)</f>
        <v>384.5</v>
      </c>
      <c r="CS32">
        <f>SUMIF(SmtRes!AQ8:'SmtRes'!AQ11,"=1",SmtRes!AC8:'SmtRes'!AC11)</f>
        <v>801.75</v>
      </c>
      <c r="CT32">
        <f>SUMIF(SmtRes!AQ8:'SmtRes'!AQ11,"=1",SmtRes!AD8:'SmtRes'!AD11)</f>
        <v>712</v>
      </c>
      <c r="CU32">
        <f t="shared" si="30"/>
        <v>0</v>
      </c>
      <c r="CV32">
        <f>SUMIF(SmtRes!AQ8:'SmtRes'!AQ11,"=1",SmtRes!BU8:'SmtRes'!BU11)</f>
        <v>12.53</v>
      </c>
      <c r="CW32">
        <f>SUMIF(SmtRes!AQ8:'SmtRes'!AQ11,"=1",SmtRes!BV8:'SmtRes'!BV11)</f>
        <v>2.62</v>
      </c>
      <c r="CX32">
        <f t="shared" si="31"/>
        <v>0</v>
      </c>
      <c r="CY32">
        <f t="shared" si="32"/>
        <v>3730.5815999999995</v>
      </c>
      <c r="CZ32">
        <f t="shared" si="33"/>
        <v>1865.2907999999998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36</v>
      </c>
      <c r="DW32" t="s">
        <v>36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100160089</v>
      </c>
      <c r="EF32">
        <v>2</v>
      </c>
      <c r="EG32" t="s">
        <v>27</v>
      </c>
      <c r="EH32">
        <v>1</v>
      </c>
      <c r="EI32" t="s">
        <v>19</v>
      </c>
      <c r="EJ32">
        <v>1</v>
      </c>
      <c r="EK32">
        <v>1001</v>
      </c>
      <c r="EL32" t="s">
        <v>28</v>
      </c>
      <c r="EM32" t="s">
        <v>29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12.53</v>
      </c>
      <c r="EX32">
        <v>2.62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3</v>
      </c>
      <c r="GD32">
        <v>1</v>
      </c>
      <c r="GF32">
        <v>1372111058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10029.24</v>
      </c>
      <c r="GN32">
        <f t="shared" si="36"/>
        <v>10029.24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31</v>
      </c>
      <c r="HO32" t="s">
        <v>32</v>
      </c>
      <c r="HP32" t="s">
        <v>28</v>
      </c>
      <c r="HQ32" t="s">
        <v>28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53</v>
      </c>
      <c r="F33" t="s">
        <v>54</v>
      </c>
      <c r="G33" t="s">
        <v>55</v>
      </c>
      <c r="H33" t="s">
        <v>56</v>
      </c>
      <c r="I33">
        <f>ROUND(163.52/100,7)</f>
        <v>1.6352</v>
      </c>
      <c r="J33">
        <v>0</v>
      </c>
      <c r="K33">
        <f>ROUND(163.52/100,7)</f>
        <v>1.6352</v>
      </c>
      <c r="O33">
        <f t="shared" si="21"/>
        <v>837.1</v>
      </c>
      <c r="P33">
        <f>SUMIF(SmtRes!AQ12:'SmtRes'!AQ13,"=1",SmtRes!DF12:'SmtRes'!DF13)</f>
        <v>0</v>
      </c>
      <c r="Q33">
        <f>SUMIF(SmtRes!AQ12:'SmtRes'!AQ13,"=1",SmtRes!DG12:'SmtRes'!DG13)</f>
        <v>460.43</v>
      </c>
      <c r="R33">
        <f>SUMIF(SmtRes!AQ12:'SmtRes'!AQ13,"=1",SmtRes!DH12:'SmtRes'!DH13)</f>
        <v>376.67</v>
      </c>
      <c r="S33">
        <f>SUMIF(SmtRes!AQ12:'SmtRes'!AQ13,"=1",SmtRes!DI12:'SmtRes'!DI13)</f>
        <v>0</v>
      </c>
      <c r="T33">
        <f t="shared" si="22"/>
        <v>0</v>
      </c>
      <c r="U33">
        <f>SUMIF(SmtRes!AQ12:'SmtRes'!AQ13,"=1",SmtRes!CV12:'SmtRes'!CV13)</f>
        <v>0</v>
      </c>
      <c r="V33">
        <f>SUMIF(SmtRes!AQ12:'SmtRes'!AQ13,"=1",SmtRes!CW12:'SmtRes'!CW13)</f>
        <v>0.4088</v>
      </c>
      <c r="W33">
        <f t="shared" si="23"/>
        <v>0</v>
      </c>
      <c r="X33">
        <f t="shared" si="24"/>
        <v>387.97</v>
      </c>
      <c r="Y33">
        <f t="shared" si="24"/>
        <v>271.2</v>
      </c>
      <c r="AA33">
        <v>101229043</v>
      </c>
      <c r="AB33">
        <f t="shared" si="25"/>
        <v>207.04</v>
      </c>
      <c r="AC33">
        <f t="shared" si="26"/>
        <v>0</v>
      </c>
      <c r="AD33">
        <f>ROUND((((SUM(SmtRes!BR12:'SmtRes'!BR13))-(SUM(SmtRes!BS12:'SmtRes'!BS13)))+AE33),6)</f>
        <v>207.04</v>
      </c>
      <c r="AE33">
        <f>ROUND((SUM(SmtRes!BS12:'SmtRes'!BS13)),6)</f>
        <v>230.35249999999999</v>
      </c>
      <c r="AF33">
        <f>ROUND((0),6)</f>
        <v>0</v>
      </c>
      <c r="AG33">
        <f t="shared" si="27"/>
        <v>0</v>
      </c>
      <c r="AH33">
        <f>(0)</f>
        <v>0</v>
      </c>
      <c r="AI33">
        <f>(SUM(SmtRes!BV12:'SmtRes'!BV13))</f>
        <v>0.25</v>
      </c>
      <c r="AJ33">
        <f t="shared" si="28"/>
        <v>0</v>
      </c>
      <c r="AK33">
        <v>437.39249999999998</v>
      </c>
      <c r="AL33">
        <v>0</v>
      </c>
      <c r="AM33">
        <v>207.04</v>
      </c>
      <c r="AN33">
        <v>230.35249999999999</v>
      </c>
      <c r="AO33">
        <v>0</v>
      </c>
      <c r="AP33">
        <v>0</v>
      </c>
      <c r="AQ33">
        <v>0</v>
      </c>
      <c r="AR33">
        <v>0.25</v>
      </c>
      <c r="AS33">
        <v>0</v>
      </c>
      <c r="AT33">
        <v>103</v>
      </c>
      <c r="AU33">
        <v>72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57</v>
      </c>
      <c r="BM33">
        <v>47001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72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837.1</v>
      </c>
      <c r="CQ33">
        <f>SUMIF(SmtRes!AQ12:'SmtRes'!AQ13,"=1",SmtRes!AA12:'SmtRes'!AA13)</f>
        <v>0</v>
      </c>
      <c r="CR33">
        <f>SUMIF(SmtRes!AQ12:'SmtRes'!AQ13,"=1",SmtRes!AB12:'SmtRes'!AB13)</f>
        <v>1126.3</v>
      </c>
      <c r="CS33">
        <f>SUMIF(SmtRes!AQ12:'SmtRes'!AQ13,"=1",SmtRes!AC12:'SmtRes'!AC13)</f>
        <v>921.41</v>
      </c>
      <c r="CT33">
        <f>SUMIF(SmtRes!AQ12:'SmtRes'!AQ13,"=1",SmtRes!AD12:'SmtRes'!AD13)</f>
        <v>0</v>
      </c>
      <c r="CU33">
        <f t="shared" si="30"/>
        <v>0</v>
      </c>
      <c r="CV33">
        <f>SUMIF(SmtRes!AQ12:'SmtRes'!AQ13,"=1",SmtRes!BU12:'SmtRes'!BU13)</f>
        <v>0</v>
      </c>
      <c r="CW33">
        <f>SUMIF(SmtRes!AQ12:'SmtRes'!AQ13,"=1",SmtRes!BV12:'SmtRes'!BV13)</f>
        <v>0.25</v>
      </c>
      <c r="CX33">
        <f t="shared" si="31"/>
        <v>0</v>
      </c>
      <c r="CY33">
        <f t="shared" si="32"/>
        <v>387.9701</v>
      </c>
      <c r="CZ33">
        <f t="shared" si="33"/>
        <v>271.20240000000001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1005</v>
      </c>
      <c r="DV33" t="s">
        <v>56</v>
      </c>
      <c r="DW33" t="s">
        <v>56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100160183</v>
      </c>
      <c r="EF33">
        <v>2</v>
      </c>
      <c r="EG33" t="s">
        <v>27</v>
      </c>
      <c r="EH33">
        <v>41</v>
      </c>
      <c r="EI33" t="s">
        <v>58</v>
      </c>
      <c r="EJ33">
        <v>1</v>
      </c>
      <c r="EK33">
        <v>47001</v>
      </c>
      <c r="EL33" t="s">
        <v>58</v>
      </c>
      <c r="EM33" t="s">
        <v>59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0.25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72</v>
      </c>
      <c r="GA33" t="s">
        <v>3</v>
      </c>
      <c r="GD33">
        <v>1</v>
      </c>
      <c r="GF33">
        <v>-170261148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1496.27</v>
      </c>
      <c r="GN33">
        <f t="shared" si="36"/>
        <v>1496.27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60</v>
      </c>
      <c r="HO33" t="s">
        <v>61</v>
      </c>
      <c r="HP33" t="s">
        <v>58</v>
      </c>
      <c r="HQ33" t="s">
        <v>58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ROW(SmtRes!A14)</f>
        <v>14</v>
      </c>
      <c r="D34">
        <f>ROW(EtalonRes!A14)</f>
        <v>14</v>
      </c>
      <c r="E34" t="s">
        <v>62</v>
      </c>
      <c r="F34" t="s">
        <v>63</v>
      </c>
      <c r="G34" t="s">
        <v>64</v>
      </c>
      <c r="H34" t="s">
        <v>56</v>
      </c>
      <c r="I34">
        <f>ROUND(70.08/100,7)</f>
        <v>0.70079999999999998</v>
      </c>
      <c r="J34">
        <v>0</v>
      </c>
      <c r="K34">
        <f>ROUND(70.08/100,7)</f>
        <v>0.70079999999999998</v>
      </c>
      <c r="O34">
        <f t="shared" si="21"/>
        <v>4661.82</v>
      </c>
      <c r="P34">
        <f>SUMIF(SmtRes!AQ14:'SmtRes'!AQ14,"=1",SmtRes!DF14:'SmtRes'!DF14)</f>
        <v>0</v>
      </c>
      <c r="Q34">
        <f>SUMIF(SmtRes!AQ14:'SmtRes'!AQ14,"=1",SmtRes!DG14:'SmtRes'!DG14)</f>
        <v>0</v>
      </c>
      <c r="R34">
        <f>SUMIF(SmtRes!AQ14:'SmtRes'!AQ14,"=1",SmtRes!DH14:'SmtRes'!DH14)</f>
        <v>0</v>
      </c>
      <c r="S34">
        <f>SUMIF(SmtRes!AQ14:'SmtRes'!AQ14,"=1",SmtRes!DI14:'SmtRes'!DI14)</f>
        <v>4661.82</v>
      </c>
      <c r="T34">
        <f t="shared" si="22"/>
        <v>0</v>
      </c>
      <c r="U34">
        <f>SUMIF(SmtRes!AQ14:'SmtRes'!AQ14,"=1",SmtRes!CV14:'SmtRes'!CV14)</f>
        <v>7.1481599999999998</v>
      </c>
      <c r="V34">
        <f>SUMIF(SmtRes!AQ14:'SmtRes'!AQ14,"=1",SmtRes!CW14:'SmtRes'!CW14)</f>
        <v>0</v>
      </c>
      <c r="W34">
        <f t="shared" si="23"/>
        <v>0</v>
      </c>
      <c r="X34">
        <f t="shared" si="24"/>
        <v>4801.67</v>
      </c>
      <c r="Y34">
        <f t="shared" si="24"/>
        <v>3356.51</v>
      </c>
      <c r="AA34">
        <v>101229043</v>
      </c>
      <c r="AB34">
        <f t="shared" si="25"/>
        <v>6652.134</v>
      </c>
      <c r="AC34">
        <f t="shared" si="26"/>
        <v>0</v>
      </c>
      <c r="AD34">
        <f>ROUND((((0)-(0))+AE34),6)</f>
        <v>0</v>
      </c>
      <c r="AE34">
        <f>ROUND((0),6)</f>
        <v>0</v>
      </c>
      <c r="AF34">
        <f>ROUND((SUM(SmtRes!BT14:'SmtRes'!BT14)),6)</f>
        <v>6652.134</v>
      </c>
      <c r="AG34">
        <f t="shared" si="27"/>
        <v>0</v>
      </c>
      <c r="AH34">
        <f>(SUM(SmtRes!BU14:'SmtRes'!BU14))</f>
        <v>10.199999999999999</v>
      </c>
      <c r="AI34">
        <f>(0)</f>
        <v>0</v>
      </c>
      <c r="AJ34">
        <f t="shared" si="28"/>
        <v>0</v>
      </c>
      <c r="AK34">
        <v>6652.1339999999991</v>
      </c>
      <c r="AL34">
        <v>0</v>
      </c>
      <c r="AM34">
        <v>0</v>
      </c>
      <c r="AN34">
        <v>0</v>
      </c>
      <c r="AO34">
        <v>6652.1339999999991</v>
      </c>
      <c r="AP34">
        <v>0</v>
      </c>
      <c r="AQ34">
        <v>10.199999999999999</v>
      </c>
      <c r="AR34">
        <v>0</v>
      </c>
      <c r="AS34">
        <v>0</v>
      </c>
      <c r="AT34">
        <v>103</v>
      </c>
      <c r="AU34">
        <v>72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65</v>
      </c>
      <c r="BM34">
        <v>47001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72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4661.82</v>
      </c>
      <c r="CQ34">
        <f>SUMIF(SmtRes!AQ14:'SmtRes'!AQ14,"=1",SmtRes!AA14:'SmtRes'!AA14)</f>
        <v>0</v>
      </c>
      <c r="CR34">
        <f>SUMIF(SmtRes!AQ14:'SmtRes'!AQ14,"=1",SmtRes!AB14:'SmtRes'!AB14)</f>
        <v>0</v>
      </c>
      <c r="CS34">
        <f>SUMIF(SmtRes!AQ14:'SmtRes'!AQ14,"=1",SmtRes!AC14:'SmtRes'!AC14)</f>
        <v>0</v>
      </c>
      <c r="CT34">
        <f>SUMIF(SmtRes!AQ14:'SmtRes'!AQ14,"=1",SmtRes!AD14:'SmtRes'!AD14)</f>
        <v>652.16999999999996</v>
      </c>
      <c r="CU34">
        <f t="shared" si="30"/>
        <v>0</v>
      </c>
      <c r="CV34">
        <f>SUMIF(SmtRes!AQ14:'SmtRes'!AQ14,"=1",SmtRes!BU14:'SmtRes'!BU14)</f>
        <v>10.199999999999999</v>
      </c>
      <c r="CW34">
        <f>SUMIF(SmtRes!AQ14:'SmtRes'!AQ14,"=1",SmtRes!BV14:'SmtRes'!BV14)</f>
        <v>0</v>
      </c>
      <c r="CX34">
        <f t="shared" si="31"/>
        <v>0</v>
      </c>
      <c r="CY34">
        <f t="shared" si="32"/>
        <v>4801.6745999999994</v>
      </c>
      <c r="CZ34">
        <f t="shared" si="33"/>
        <v>3356.5103999999997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56</v>
      </c>
      <c r="DW34" t="s">
        <v>56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100160183</v>
      </c>
      <c r="EF34">
        <v>2</v>
      </c>
      <c r="EG34" t="s">
        <v>27</v>
      </c>
      <c r="EH34">
        <v>41</v>
      </c>
      <c r="EI34" t="s">
        <v>58</v>
      </c>
      <c r="EJ34">
        <v>1</v>
      </c>
      <c r="EK34">
        <v>47001</v>
      </c>
      <c r="EL34" t="s">
        <v>58</v>
      </c>
      <c r="EM34" t="s">
        <v>59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10.199999999999999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72</v>
      </c>
      <c r="GA34" t="s">
        <v>3</v>
      </c>
      <c r="GD34">
        <v>1</v>
      </c>
      <c r="GF34">
        <v>753251023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12820</v>
      </c>
      <c r="GN34">
        <f t="shared" si="36"/>
        <v>12820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60</v>
      </c>
      <c r="HO34" t="s">
        <v>61</v>
      </c>
      <c r="HP34" t="s">
        <v>58</v>
      </c>
      <c r="HQ34" t="s">
        <v>58</v>
      </c>
      <c r="HS34">
        <v>0</v>
      </c>
      <c r="IK34">
        <v>0</v>
      </c>
    </row>
    <row r="36" spans="1:245" x14ac:dyDescent="0.25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Земляные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2">ROUND(AB36,2)</f>
        <v>47939.12</v>
      </c>
      <c r="P36" s="2">
        <f t="shared" si="42"/>
        <v>0</v>
      </c>
      <c r="Q36" s="2">
        <f t="shared" si="42"/>
        <v>3774.12</v>
      </c>
      <c r="R36" s="2">
        <f t="shared" si="42"/>
        <v>4229.12</v>
      </c>
      <c r="S36" s="2">
        <f t="shared" si="42"/>
        <v>39935.879999999997</v>
      </c>
      <c r="T36" s="2">
        <f t="shared" si="42"/>
        <v>0</v>
      </c>
      <c r="U36" s="2">
        <f>AH36</f>
        <v>61.388772299999992</v>
      </c>
      <c r="V36" s="2">
        <f>AI36</f>
        <v>4.7150152000000007</v>
      </c>
      <c r="W36" s="2">
        <f>ROUND(AJ36,2)</f>
        <v>0</v>
      </c>
      <c r="X36" s="2">
        <f>ROUND(AK36,2)</f>
        <v>40237.879999999997</v>
      </c>
      <c r="Y36" s="2">
        <f>ROUND(AL36,2)</f>
        <v>19729.599999999999</v>
      </c>
      <c r="Z36" s="2"/>
      <c r="AA36" s="2"/>
      <c r="AB36" s="2">
        <f>ROUND(SUMIF(AA28:AA34,"=101229043",O28:O34),2)</f>
        <v>47939.12</v>
      </c>
      <c r="AC36" s="2">
        <f>ROUND(SUMIF(AA28:AA34,"=101229043",P28:P34),2)</f>
        <v>0</v>
      </c>
      <c r="AD36" s="2">
        <f>ROUND(SUMIF(AA28:AA34,"=101229043",Q28:Q34),2)</f>
        <v>3774.12</v>
      </c>
      <c r="AE36" s="2">
        <f>ROUND(SUMIF(AA28:AA34,"=101229043",R28:R34),2)</f>
        <v>4229.12</v>
      </c>
      <c r="AF36" s="2">
        <f>ROUND(SUMIF(AA28:AA34,"=101229043",S28:S34),2)</f>
        <v>39935.879999999997</v>
      </c>
      <c r="AG36" s="2">
        <f>ROUND(SUMIF(AA28:AA34,"=101229043",T28:T34),2)</f>
        <v>0</v>
      </c>
      <c r="AH36" s="2">
        <f>SUMIF(AA28:AA34,"=101229043",U28:U34)</f>
        <v>61.388772299999992</v>
      </c>
      <c r="AI36" s="2">
        <f>SUMIF(AA28:AA34,"=101229043",V28:V34)</f>
        <v>4.7150152000000007</v>
      </c>
      <c r="AJ36" s="2">
        <f>ROUND(SUMIF(AA28:AA34,"=101229043",W28:W34),2)</f>
        <v>0</v>
      </c>
      <c r="AK36" s="2">
        <f>ROUND(SUMIF(AA28:AA34,"=101229043",X28:X34),2)</f>
        <v>40237.879999999997</v>
      </c>
      <c r="AL36" s="2">
        <f>ROUND(SUMIF(AA28:AA34,"=101229043",Y28:Y34),2)</f>
        <v>19729.599999999999</v>
      </c>
      <c r="AM36" s="2"/>
      <c r="AN36" s="2"/>
      <c r="AO36" s="2">
        <f t="shared" ref="AO36:BD36" si="43">ROUND(BX36,2)</f>
        <v>0</v>
      </c>
      <c r="AP36" s="2">
        <f t="shared" si="43"/>
        <v>0</v>
      </c>
      <c r="AQ36" s="2">
        <f t="shared" si="43"/>
        <v>0</v>
      </c>
      <c r="AR36" s="2">
        <f t="shared" si="43"/>
        <v>107906.6</v>
      </c>
      <c r="AS36" s="2">
        <f t="shared" si="43"/>
        <v>107906.6</v>
      </c>
      <c r="AT36" s="2">
        <f t="shared" si="43"/>
        <v>0</v>
      </c>
      <c r="AU36" s="2">
        <f t="shared" si="43"/>
        <v>0</v>
      </c>
      <c r="AV36" s="2">
        <f t="shared" si="43"/>
        <v>0</v>
      </c>
      <c r="AW36" s="2">
        <f t="shared" si="43"/>
        <v>0</v>
      </c>
      <c r="AX36" s="2">
        <f t="shared" si="43"/>
        <v>0</v>
      </c>
      <c r="AY36" s="2">
        <f t="shared" si="43"/>
        <v>0</v>
      </c>
      <c r="AZ36" s="2">
        <f t="shared" si="43"/>
        <v>0</v>
      </c>
      <c r="BA36" s="2">
        <f t="shared" si="43"/>
        <v>0</v>
      </c>
      <c r="BB36" s="2">
        <f t="shared" si="43"/>
        <v>0</v>
      </c>
      <c r="BC36" s="2">
        <f t="shared" si="43"/>
        <v>0</v>
      </c>
      <c r="BD36" s="2">
        <f t="shared" si="43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ROUND(SUMIF(AA28:AA34,"=101229043",FQ28:FQ34),2)</f>
        <v>0</v>
      </c>
      <c r="BY36" s="2">
        <f>ROUND(SUMIF(AA28:AA34,"=101229043",FR28:FR34),2)</f>
        <v>0</v>
      </c>
      <c r="BZ36" s="2">
        <f>ROUND(SUMIF(AA28:AA34,"=101229043",GL28:GL34),2)</f>
        <v>0</v>
      </c>
      <c r="CA36" s="2">
        <f>ROUND(SUMIF(AA28:AA34,"=101229043",GM28:GM34),2)</f>
        <v>107906.6</v>
      </c>
      <c r="CB36" s="2">
        <f>ROUND(SUMIF(AA28:AA34,"=101229043",GN28:GN34),2)</f>
        <v>107906.6</v>
      </c>
      <c r="CC36" s="2">
        <f>ROUND(SUMIF(AA28:AA34,"=101229043",GO28:GO34),2)</f>
        <v>0</v>
      </c>
      <c r="CD36" s="2">
        <f>ROUND(SUMIF(AA28:AA34,"=101229043",GP28:GP34),2)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ROUND(SUMIF(AA28:AA34,"=101229043",GX28:GX34),2)</f>
        <v>0</v>
      </c>
      <c r="CK36" s="2">
        <f>ROUND(SUMIF(AA28:AA34,"=101229043",GY28:GY34),2)</f>
        <v>0</v>
      </c>
      <c r="CL36" s="2">
        <f>ROUND(SUMIF(AA28:AA34,"=101229043",GZ28:GZ34),2)</f>
        <v>0</v>
      </c>
      <c r="CM36" s="2">
        <f>ROUND(SUMIF(AA28:AA34,"=101229043",HD28:HD34),2)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47939.12</v>
      </c>
      <c r="G38" s="4" t="s">
        <v>66</v>
      </c>
      <c r="H38" s="4" t="s">
        <v>67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47939.12</v>
      </c>
      <c r="X38" s="4">
        <v>1</v>
      </c>
      <c r="Y38" s="4">
        <v>47939.12</v>
      </c>
      <c r="Z38" s="4"/>
      <c r="AA38" s="4"/>
      <c r="AB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68</v>
      </c>
      <c r="H39" s="4" t="s">
        <v>69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70</v>
      </c>
      <c r="H40" s="4" t="s">
        <v>71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72</v>
      </c>
      <c r="H41" s="4" t="s">
        <v>73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74</v>
      </c>
      <c r="H42" s="4" t="s">
        <v>75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76</v>
      </c>
      <c r="H43" s="4" t="s">
        <v>77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78</v>
      </c>
      <c r="H44" s="4" t="s">
        <v>79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80</v>
      </c>
      <c r="H45" s="4" t="s">
        <v>81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82</v>
      </c>
      <c r="H46" s="4" t="s">
        <v>83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84</v>
      </c>
      <c r="H47" s="4" t="s">
        <v>85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3774.12</v>
      </c>
      <c r="G48" s="4" t="s">
        <v>86</v>
      </c>
      <c r="H48" s="4" t="s">
        <v>87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3774.1199999999994</v>
      </c>
      <c r="X48" s="4">
        <v>1</v>
      </c>
      <c r="Y48" s="4">
        <v>3774.1199999999994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88</v>
      </c>
      <c r="H49" s="4" t="s">
        <v>89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4229.12</v>
      </c>
      <c r="G50" s="4" t="s">
        <v>90</v>
      </c>
      <c r="H50" s="4" t="s">
        <v>91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4229.12</v>
      </c>
      <c r="X50" s="4">
        <v>1</v>
      </c>
      <c r="Y50" s="4">
        <v>4229.12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39935.879999999997</v>
      </c>
      <c r="G51" s="4" t="s">
        <v>92</v>
      </c>
      <c r="H51" s="4" t="s">
        <v>93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39935.879999999997</v>
      </c>
      <c r="X51" s="4">
        <v>1</v>
      </c>
      <c r="Y51" s="4">
        <v>39935.879999999997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94</v>
      </c>
      <c r="H52" s="4" t="s">
        <v>95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107906.6</v>
      </c>
      <c r="G53" s="4" t="s">
        <v>96</v>
      </c>
      <c r="H53" s="4" t="s">
        <v>97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107906.6</v>
      </c>
      <c r="X53" s="4">
        <v>1</v>
      </c>
      <c r="Y53" s="4">
        <v>107906.6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98</v>
      </c>
      <c r="H54" s="4" t="s">
        <v>99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100</v>
      </c>
      <c r="H55" s="4" t="s">
        <v>101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102</v>
      </c>
      <c r="H56" s="4" t="s">
        <v>103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104</v>
      </c>
      <c r="H57" s="4" t="s">
        <v>105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ROUND(Source!U36,O58)</f>
        <v>61.388772299999999</v>
      </c>
      <c r="G58" s="4" t="s">
        <v>106</v>
      </c>
      <c r="H58" s="4" t="s">
        <v>107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61.388772299999999</v>
      </c>
      <c r="X58" s="4">
        <v>1</v>
      </c>
      <c r="Y58" s="4">
        <v>61.388772299999999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ROUND(Source!V36,O59)</f>
        <v>4.7150151999999999</v>
      </c>
      <c r="G59" s="4" t="s">
        <v>108</v>
      </c>
      <c r="H59" s="4" t="s">
        <v>109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4.7150151999999999</v>
      </c>
      <c r="X59" s="4">
        <v>1</v>
      </c>
      <c r="Y59" s="4">
        <v>4.7150151999999999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110</v>
      </c>
      <c r="H60" s="4" t="s">
        <v>111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112</v>
      </c>
      <c r="H61" s="4" t="s">
        <v>113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40237.879999999997</v>
      </c>
      <c r="G62" s="4" t="s">
        <v>114</v>
      </c>
      <c r="H62" s="4" t="s">
        <v>115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40237.879999999997</v>
      </c>
      <c r="X62" s="4">
        <v>1</v>
      </c>
      <c r="Y62" s="4">
        <v>40237.879999999997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19729.599999999999</v>
      </c>
      <c r="G63" s="4" t="s">
        <v>116</v>
      </c>
      <c r="H63" s="4" t="s">
        <v>117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19729.599999999999</v>
      </c>
      <c r="X63" s="4">
        <v>1</v>
      </c>
      <c r="Y63" s="4">
        <v>19729.599999999999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107906.6</v>
      </c>
      <c r="G64" s="4" t="s">
        <v>118</v>
      </c>
      <c r="H64" s="4" t="s">
        <v>119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107906.6</v>
      </c>
      <c r="X64" s="4">
        <v>1</v>
      </c>
      <c r="Y64" s="4">
        <v>107906.6</v>
      </c>
      <c r="Z64" s="4"/>
      <c r="AA64" s="4"/>
      <c r="AB64" s="4"/>
    </row>
    <row r="66" spans="1:245" x14ac:dyDescent="0.25">
      <c r="A66" s="1">
        <v>4</v>
      </c>
      <c r="B66" s="1">
        <v>1</v>
      </c>
      <c r="C66" s="1"/>
      <c r="D66" s="1">
        <f>ROW(A83)</f>
        <v>83</v>
      </c>
      <c r="E66" s="1"/>
      <c r="F66" s="1" t="s">
        <v>18</v>
      </c>
      <c r="G66" s="1" t="s">
        <v>120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5">
      <c r="A68" s="2">
        <v>52</v>
      </c>
      <c r="B68" s="2">
        <f t="shared" ref="B68:G68" si="44">B83</f>
        <v>1</v>
      </c>
      <c r="C68" s="2">
        <f t="shared" si="44"/>
        <v>4</v>
      </c>
      <c r="D68" s="2">
        <f t="shared" si="44"/>
        <v>66</v>
      </c>
      <c r="E68" s="2">
        <f t="shared" si="44"/>
        <v>0</v>
      </c>
      <c r="F68" s="2" t="str">
        <f t="shared" si="44"/>
        <v>Новый раздел</v>
      </c>
      <c r="G68" s="2" t="str">
        <f t="shared" si="44"/>
        <v>Прокладка труб</v>
      </c>
      <c r="H68" s="2"/>
      <c r="I68" s="2"/>
      <c r="J68" s="2"/>
      <c r="K68" s="2"/>
      <c r="L68" s="2"/>
      <c r="M68" s="2"/>
      <c r="N68" s="2"/>
      <c r="O68" s="2">
        <f t="shared" ref="O68:AT68" si="45">O83</f>
        <v>443508.73</v>
      </c>
      <c r="P68" s="2">
        <f t="shared" si="45"/>
        <v>423789.59</v>
      </c>
      <c r="Q68" s="2">
        <f t="shared" si="45"/>
        <v>0</v>
      </c>
      <c r="R68" s="2">
        <f t="shared" si="45"/>
        <v>0</v>
      </c>
      <c r="S68" s="2">
        <f t="shared" si="45"/>
        <v>19719.14</v>
      </c>
      <c r="T68" s="2">
        <f t="shared" si="45"/>
        <v>0</v>
      </c>
      <c r="U68" s="2">
        <f t="shared" si="45"/>
        <v>27.93</v>
      </c>
      <c r="V68" s="2">
        <f t="shared" si="45"/>
        <v>0</v>
      </c>
      <c r="W68" s="2">
        <f t="shared" si="45"/>
        <v>0</v>
      </c>
      <c r="X68" s="2">
        <f t="shared" si="45"/>
        <v>19324.759999999998</v>
      </c>
      <c r="Y68" s="2">
        <f t="shared" si="45"/>
        <v>11437.1</v>
      </c>
      <c r="Z68" s="2">
        <f t="shared" si="45"/>
        <v>0</v>
      </c>
      <c r="AA68" s="2">
        <f t="shared" si="45"/>
        <v>0</v>
      </c>
      <c r="AB68" s="2">
        <f t="shared" si="45"/>
        <v>443508.73</v>
      </c>
      <c r="AC68" s="2">
        <f t="shared" si="45"/>
        <v>423789.59</v>
      </c>
      <c r="AD68" s="2">
        <f t="shared" si="45"/>
        <v>0</v>
      </c>
      <c r="AE68" s="2">
        <f t="shared" si="45"/>
        <v>0</v>
      </c>
      <c r="AF68" s="2">
        <f t="shared" si="45"/>
        <v>19719.14</v>
      </c>
      <c r="AG68" s="2">
        <f t="shared" si="45"/>
        <v>0</v>
      </c>
      <c r="AH68" s="2">
        <f t="shared" si="45"/>
        <v>27.93</v>
      </c>
      <c r="AI68" s="2">
        <f t="shared" si="45"/>
        <v>0</v>
      </c>
      <c r="AJ68" s="2">
        <f t="shared" si="45"/>
        <v>0</v>
      </c>
      <c r="AK68" s="2">
        <f t="shared" si="45"/>
        <v>19324.759999999998</v>
      </c>
      <c r="AL68" s="2">
        <f t="shared" si="45"/>
        <v>11437.1</v>
      </c>
      <c r="AM68" s="2">
        <f t="shared" si="45"/>
        <v>0</v>
      </c>
      <c r="AN68" s="2">
        <f t="shared" si="45"/>
        <v>0</v>
      </c>
      <c r="AO68" s="2">
        <f t="shared" si="45"/>
        <v>0</v>
      </c>
      <c r="AP68" s="2">
        <f t="shared" si="45"/>
        <v>0</v>
      </c>
      <c r="AQ68" s="2">
        <f t="shared" si="45"/>
        <v>0</v>
      </c>
      <c r="AR68" s="2">
        <f t="shared" si="45"/>
        <v>474270.59</v>
      </c>
      <c r="AS68" s="2">
        <f t="shared" si="45"/>
        <v>474270.59</v>
      </c>
      <c r="AT68" s="2">
        <f t="shared" si="45"/>
        <v>0</v>
      </c>
      <c r="AU68" s="2">
        <f t="shared" ref="AU68:BZ68" si="46">AU83</f>
        <v>0</v>
      </c>
      <c r="AV68" s="2">
        <f t="shared" si="46"/>
        <v>423789.59</v>
      </c>
      <c r="AW68" s="2">
        <f t="shared" si="46"/>
        <v>423789.59</v>
      </c>
      <c r="AX68" s="2">
        <f t="shared" si="46"/>
        <v>0</v>
      </c>
      <c r="AY68" s="2">
        <f t="shared" si="46"/>
        <v>423789.59</v>
      </c>
      <c r="AZ68" s="2">
        <f t="shared" si="46"/>
        <v>0</v>
      </c>
      <c r="BA68" s="2">
        <f t="shared" si="46"/>
        <v>0</v>
      </c>
      <c r="BB68" s="2">
        <f t="shared" si="46"/>
        <v>0</v>
      </c>
      <c r="BC68" s="2">
        <f t="shared" si="46"/>
        <v>0</v>
      </c>
      <c r="BD68" s="2">
        <f t="shared" si="46"/>
        <v>0</v>
      </c>
      <c r="BE68" s="2">
        <f t="shared" si="46"/>
        <v>0</v>
      </c>
      <c r="BF68" s="2">
        <f t="shared" si="46"/>
        <v>0</v>
      </c>
      <c r="BG68" s="2">
        <f t="shared" si="46"/>
        <v>0</v>
      </c>
      <c r="BH68" s="2">
        <f t="shared" si="46"/>
        <v>0</v>
      </c>
      <c r="BI68" s="2">
        <f t="shared" si="46"/>
        <v>0</v>
      </c>
      <c r="BJ68" s="2">
        <f t="shared" si="46"/>
        <v>0</v>
      </c>
      <c r="BK68" s="2">
        <f t="shared" si="46"/>
        <v>0</v>
      </c>
      <c r="BL68" s="2">
        <f t="shared" si="46"/>
        <v>0</v>
      </c>
      <c r="BM68" s="2">
        <f t="shared" si="46"/>
        <v>0</v>
      </c>
      <c r="BN68" s="2">
        <f t="shared" si="46"/>
        <v>0</v>
      </c>
      <c r="BO68" s="2">
        <f t="shared" si="46"/>
        <v>0</v>
      </c>
      <c r="BP68" s="2">
        <f t="shared" si="46"/>
        <v>0</v>
      </c>
      <c r="BQ68" s="2">
        <f t="shared" si="46"/>
        <v>0</v>
      </c>
      <c r="BR68" s="2">
        <f t="shared" si="46"/>
        <v>0</v>
      </c>
      <c r="BS68" s="2">
        <f t="shared" si="46"/>
        <v>0</v>
      </c>
      <c r="BT68" s="2">
        <f t="shared" si="46"/>
        <v>0</v>
      </c>
      <c r="BU68" s="2">
        <f t="shared" si="46"/>
        <v>0</v>
      </c>
      <c r="BV68" s="2">
        <f t="shared" si="46"/>
        <v>0</v>
      </c>
      <c r="BW68" s="2">
        <f t="shared" si="46"/>
        <v>0</v>
      </c>
      <c r="BX68" s="2">
        <f t="shared" si="46"/>
        <v>0</v>
      </c>
      <c r="BY68" s="2">
        <f t="shared" si="46"/>
        <v>0</v>
      </c>
      <c r="BZ68" s="2">
        <f t="shared" si="46"/>
        <v>0</v>
      </c>
      <c r="CA68" s="2">
        <f t="shared" ref="CA68:DF68" si="47">CA83</f>
        <v>474270.59</v>
      </c>
      <c r="CB68" s="2">
        <f t="shared" si="47"/>
        <v>474270.59</v>
      </c>
      <c r="CC68" s="2">
        <f t="shared" si="47"/>
        <v>0</v>
      </c>
      <c r="CD68" s="2">
        <f t="shared" si="47"/>
        <v>0</v>
      </c>
      <c r="CE68" s="2">
        <f t="shared" si="47"/>
        <v>423789.59</v>
      </c>
      <c r="CF68" s="2">
        <f t="shared" si="47"/>
        <v>423789.59</v>
      </c>
      <c r="CG68" s="2">
        <f t="shared" si="47"/>
        <v>0</v>
      </c>
      <c r="CH68" s="2">
        <f t="shared" si="47"/>
        <v>423789.59</v>
      </c>
      <c r="CI68" s="2">
        <f t="shared" si="47"/>
        <v>0</v>
      </c>
      <c r="CJ68" s="2">
        <f t="shared" si="47"/>
        <v>0</v>
      </c>
      <c r="CK68" s="2">
        <f t="shared" si="47"/>
        <v>0</v>
      </c>
      <c r="CL68" s="2">
        <f t="shared" si="47"/>
        <v>0</v>
      </c>
      <c r="CM68" s="2">
        <f t="shared" si="47"/>
        <v>0</v>
      </c>
      <c r="CN68" s="2">
        <f t="shared" si="47"/>
        <v>0</v>
      </c>
      <c r="CO68" s="2">
        <f t="shared" si="47"/>
        <v>0</v>
      </c>
      <c r="CP68" s="2">
        <f t="shared" si="47"/>
        <v>0</v>
      </c>
      <c r="CQ68" s="2">
        <f t="shared" si="47"/>
        <v>0</v>
      </c>
      <c r="CR68" s="2">
        <f t="shared" si="47"/>
        <v>0</v>
      </c>
      <c r="CS68" s="2">
        <f t="shared" si="47"/>
        <v>0</v>
      </c>
      <c r="CT68" s="2">
        <f t="shared" si="47"/>
        <v>0</v>
      </c>
      <c r="CU68" s="2">
        <f t="shared" si="47"/>
        <v>0</v>
      </c>
      <c r="CV68" s="2">
        <f t="shared" si="47"/>
        <v>0</v>
      </c>
      <c r="CW68" s="2">
        <f t="shared" si="47"/>
        <v>0</v>
      </c>
      <c r="CX68" s="2">
        <f t="shared" si="47"/>
        <v>0</v>
      </c>
      <c r="CY68" s="2">
        <f t="shared" si="47"/>
        <v>0</v>
      </c>
      <c r="CZ68" s="2">
        <f t="shared" si="47"/>
        <v>0</v>
      </c>
      <c r="DA68" s="2">
        <f t="shared" si="47"/>
        <v>0</v>
      </c>
      <c r="DB68" s="2">
        <f t="shared" si="47"/>
        <v>0</v>
      </c>
      <c r="DC68" s="2">
        <f t="shared" si="47"/>
        <v>0</v>
      </c>
      <c r="DD68" s="2">
        <f t="shared" si="47"/>
        <v>0</v>
      </c>
      <c r="DE68" s="2">
        <f t="shared" si="47"/>
        <v>0</v>
      </c>
      <c r="DF68" s="2">
        <f t="shared" si="47"/>
        <v>0</v>
      </c>
      <c r="DG68" s="3">
        <f t="shared" ref="DG68:EL68" si="48">DG83</f>
        <v>0</v>
      </c>
      <c r="DH68" s="3">
        <f t="shared" si="48"/>
        <v>0</v>
      </c>
      <c r="DI68" s="3">
        <f t="shared" si="48"/>
        <v>0</v>
      </c>
      <c r="DJ68" s="3">
        <f t="shared" si="48"/>
        <v>0</v>
      </c>
      <c r="DK68" s="3">
        <f t="shared" si="48"/>
        <v>0</v>
      </c>
      <c r="DL68" s="3">
        <f t="shared" si="48"/>
        <v>0</v>
      </c>
      <c r="DM68" s="3">
        <f t="shared" si="48"/>
        <v>0</v>
      </c>
      <c r="DN68" s="3">
        <f t="shared" si="48"/>
        <v>0</v>
      </c>
      <c r="DO68" s="3">
        <f t="shared" si="48"/>
        <v>0</v>
      </c>
      <c r="DP68" s="3">
        <f t="shared" si="48"/>
        <v>0</v>
      </c>
      <c r="DQ68" s="3">
        <f t="shared" si="48"/>
        <v>0</v>
      </c>
      <c r="DR68" s="3">
        <f t="shared" si="48"/>
        <v>0</v>
      </c>
      <c r="DS68" s="3">
        <f t="shared" si="48"/>
        <v>0</v>
      </c>
      <c r="DT68" s="3">
        <f t="shared" si="48"/>
        <v>0</v>
      </c>
      <c r="DU68" s="3">
        <f t="shared" si="48"/>
        <v>0</v>
      </c>
      <c r="DV68" s="3">
        <f t="shared" si="48"/>
        <v>0</v>
      </c>
      <c r="DW68" s="3">
        <f t="shared" si="48"/>
        <v>0</v>
      </c>
      <c r="DX68" s="3">
        <f t="shared" si="48"/>
        <v>0</v>
      </c>
      <c r="DY68" s="3">
        <f t="shared" si="48"/>
        <v>0</v>
      </c>
      <c r="DZ68" s="3">
        <f t="shared" si="48"/>
        <v>0</v>
      </c>
      <c r="EA68" s="3">
        <f t="shared" si="48"/>
        <v>0</v>
      </c>
      <c r="EB68" s="3">
        <f t="shared" si="48"/>
        <v>0</v>
      </c>
      <c r="EC68" s="3">
        <f t="shared" si="48"/>
        <v>0</v>
      </c>
      <c r="ED68" s="3">
        <f t="shared" si="48"/>
        <v>0</v>
      </c>
      <c r="EE68" s="3">
        <f t="shared" si="48"/>
        <v>0</v>
      </c>
      <c r="EF68" s="3">
        <f t="shared" si="48"/>
        <v>0</v>
      </c>
      <c r="EG68" s="3">
        <f t="shared" si="48"/>
        <v>0</v>
      </c>
      <c r="EH68" s="3">
        <f t="shared" si="48"/>
        <v>0</v>
      </c>
      <c r="EI68" s="3">
        <f t="shared" si="48"/>
        <v>0</v>
      </c>
      <c r="EJ68" s="3">
        <f t="shared" si="48"/>
        <v>0</v>
      </c>
      <c r="EK68" s="3">
        <f t="shared" si="48"/>
        <v>0</v>
      </c>
      <c r="EL68" s="3">
        <f t="shared" si="48"/>
        <v>0</v>
      </c>
      <c r="EM68" s="3">
        <f t="shared" ref="EM68:FR68" si="49">EM83</f>
        <v>0</v>
      </c>
      <c r="EN68" s="3">
        <f t="shared" si="49"/>
        <v>0</v>
      </c>
      <c r="EO68" s="3">
        <f t="shared" si="49"/>
        <v>0</v>
      </c>
      <c r="EP68" s="3">
        <f t="shared" si="49"/>
        <v>0</v>
      </c>
      <c r="EQ68" s="3">
        <f t="shared" si="49"/>
        <v>0</v>
      </c>
      <c r="ER68" s="3">
        <f t="shared" si="49"/>
        <v>0</v>
      </c>
      <c r="ES68" s="3">
        <f t="shared" si="49"/>
        <v>0</v>
      </c>
      <c r="ET68" s="3">
        <f t="shared" si="49"/>
        <v>0</v>
      </c>
      <c r="EU68" s="3">
        <f t="shared" si="49"/>
        <v>0</v>
      </c>
      <c r="EV68" s="3">
        <f t="shared" si="49"/>
        <v>0</v>
      </c>
      <c r="EW68" s="3">
        <f t="shared" si="49"/>
        <v>0</v>
      </c>
      <c r="EX68" s="3">
        <f t="shared" si="49"/>
        <v>0</v>
      </c>
      <c r="EY68" s="3">
        <f t="shared" si="49"/>
        <v>0</v>
      </c>
      <c r="EZ68" s="3">
        <f t="shared" si="49"/>
        <v>0</v>
      </c>
      <c r="FA68" s="3">
        <f t="shared" si="49"/>
        <v>0</v>
      </c>
      <c r="FB68" s="3">
        <f t="shared" si="49"/>
        <v>0</v>
      </c>
      <c r="FC68" s="3">
        <f t="shared" si="49"/>
        <v>0</v>
      </c>
      <c r="FD68" s="3">
        <f t="shared" si="49"/>
        <v>0</v>
      </c>
      <c r="FE68" s="3">
        <f t="shared" si="49"/>
        <v>0</v>
      </c>
      <c r="FF68" s="3">
        <f t="shared" si="49"/>
        <v>0</v>
      </c>
      <c r="FG68" s="3">
        <f t="shared" si="49"/>
        <v>0</v>
      </c>
      <c r="FH68" s="3">
        <f t="shared" si="49"/>
        <v>0</v>
      </c>
      <c r="FI68" s="3">
        <f t="shared" si="49"/>
        <v>0</v>
      </c>
      <c r="FJ68" s="3">
        <f t="shared" si="49"/>
        <v>0</v>
      </c>
      <c r="FK68" s="3">
        <f t="shared" si="49"/>
        <v>0</v>
      </c>
      <c r="FL68" s="3">
        <f t="shared" si="49"/>
        <v>0</v>
      </c>
      <c r="FM68" s="3">
        <f t="shared" si="49"/>
        <v>0</v>
      </c>
      <c r="FN68" s="3">
        <f t="shared" si="49"/>
        <v>0</v>
      </c>
      <c r="FO68" s="3">
        <f t="shared" si="49"/>
        <v>0</v>
      </c>
      <c r="FP68" s="3">
        <f t="shared" si="49"/>
        <v>0</v>
      </c>
      <c r="FQ68" s="3">
        <f t="shared" si="49"/>
        <v>0</v>
      </c>
      <c r="FR68" s="3">
        <f t="shared" si="49"/>
        <v>0</v>
      </c>
      <c r="FS68" s="3">
        <f t="shared" ref="FS68:GX68" si="50">FS83</f>
        <v>0</v>
      </c>
      <c r="FT68" s="3">
        <f t="shared" si="50"/>
        <v>0</v>
      </c>
      <c r="FU68" s="3">
        <f t="shared" si="50"/>
        <v>0</v>
      </c>
      <c r="FV68" s="3">
        <f t="shared" si="50"/>
        <v>0</v>
      </c>
      <c r="FW68" s="3">
        <f t="shared" si="50"/>
        <v>0</v>
      </c>
      <c r="FX68" s="3">
        <f t="shared" si="50"/>
        <v>0</v>
      </c>
      <c r="FY68" s="3">
        <f t="shared" si="50"/>
        <v>0</v>
      </c>
      <c r="FZ68" s="3">
        <f t="shared" si="50"/>
        <v>0</v>
      </c>
      <c r="GA68" s="3">
        <f t="shared" si="50"/>
        <v>0</v>
      </c>
      <c r="GB68" s="3">
        <f t="shared" si="50"/>
        <v>0</v>
      </c>
      <c r="GC68" s="3">
        <f t="shared" si="50"/>
        <v>0</v>
      </c>
      <c r="GD68" s="3">
        <f t="shared" si="50"/>
        <v>0</v>
      </c>
      <c r="GE68" s="3">
        <f t="shared" si="50"/>
        <v>0</v>
      </c>
      <c r="GF68" s="3">
        <f t="shared" si="50"/>
        <v>0</v>
      </c>
      <c r="GG68" s="3">
        <f t="shared" si="50"/>
        <v>0</v>
      </c>
      <c r="GH68" s="3">
        <f t="shared" si="50"/>
        <v>0</v>
      </c>
      <c r="GI68" s="3">
        <f t="shared" si="50"/>
        <v>0</v>
      </c>
      <c r="GJ68" s="3">
        <f t="shared" si="50"/>
        <v>0</v>
      </c>
      <c r="GK68" s="3">
        <f t="shared" si="50"/>
        <v>0</v>
      </c>
      <c r="GL68" s="3">
        <f t="shared" si="50"/>
        <v>0</v>
      </c>
      <c r="GM68" s="3">
        <f t="shared" si="50"/>
        <v>0</v>
      </c>
      <c r="GN68" s="3">
        <f t="shared" si="50"/>
        <v>0</v>
      </c>
      <c r="GO68" s="3">
        <f t="shared" si="50"/>
        <v>0</v>
      </c>
      <c r="GP68" s="3">
        <f t="shared" si="50"/>
        <v>0</v>
      </c>
      <c r="GQ68" s="3">
        <f t="shared" si="50"/>
        <v>0</v>
      </c>
      <c r="GR68" s="3">
        <f t="shared" si="50"/>
        <v>0</v>
      </c>
      <c r="GS68" s="3">
        <f t="shared" si="50"/>
        <v>0</v>
      </c>
      <c r="GT68" s="3">
        <f t="shared" si="50"/>
        <v>0</v>
      </c>
      <c r="GU68" s="3">
        <f t="shared" si="50"/>
        <v>0</v>
      </c>
      <c r="GV68" s="3">
        <f t="shared" si="50"/>
        <v>0</v>
      </c>
      <c r="GW68" s="3">
        <f t="shared" si="50"/>
        <v>0</v>
      </c>
      <c r="GX68" s="3">
        <f t="shared" si="50"/>
        <v>0</v>
      </c>
    </row>
    <row r="70" spans="1:245" x14ac:dyDescent="0.25">
      <c r="A70">
        <v>17</v>
      </c>
      <c r="B70">
        <v>1</v>
      </c>
      <c r="C70">
        <f>ROW(SmtRes!A18)</f>
        <v>18</v>
      </c>
      <c r="D70">
        <f>ROW(EtalonRes!A18)</f>
        <v>18</v>
      </c>
      <c r="E70" t="s">
        <v>121</v>
      </c>
      <c r="F70" t="s">
        <v>122</v>
      </c>
      <c r="G70" t="s">
        <v>123</v>
      </c>
      <c r="H70" t="s">
        <v>124</v>
      </c>
      <c r="I70">
        <v>0.21</v>
      </c>
      <c r="J70">
        <v>0</v>
      </c>
      <c r="K70">
        <v>0.21</v>
      </c>
      <c r="O70">
        <f t="shared" ref="O70:O81" si="51">ROUND(CP70,2)</f>
        <v>19954.13</v>
      </c>
      <c r="P70">
        <f>SUMIF(SmtRes!AQ15:'SmtRes'!AQ18,"=1",SmtRes!DF15:'SmtRes'!DF18)</f>
        <v>234.99</v>
      </c>
      <c r="Q70">
        <f>SUMIF(SmtRes!AQ15:'SmtRes'!AQ18,"=1",SmtRes!DG15:'SmtRes'!DG18)</f>
        <v>0</v>
      </c>
      <c r="R70">
        <f>SUMIF(SmtRes!AQ15:'SmtRes'!AQ18,"=1",SmtRes!DH15:'SmtRes'!DH18)</f>
        <v>0</v>
      </c>
      <c r="S70">
        <f>SUMIF(SmtRes!AQ15:'SmtRes'!AQ18,"=1",SmtRes!DI15:'SmtRes'!DI18)</f>
        <v>19719.14</v>
      </c>
      <c r="T70">
        <f t="shared" ref="T70:T81" si="52">ROUND(CU70*I70,2)</f>
        <v>0</v>
      </c>
      <c r="U70">
        <f>SUMIF(SmtRes!AQ15:'SmtRes'!AQ18,"=1",SmtRes!CV15:'SmtRes'!CV18)</f>
        <v>27.93</v>
      </c>
      <c r="V70">
        <f>SUMIF(SmtRes!AQ15:'SmtRes'!AQ18,"=1",SmtRes!CW15:'SmtRes'!CW18)</f>
        <v>0</v>
      </c>
      <c r="W70">
        <f t="shared" ref="W70:W81" si="53">ROUND(CX70*I70,2)</f>
        <v>0</v>
      </c>
      <c r="X70">
        <f t="shared" ref="X70:X81" si="54">ROUND(CY70,2)</f>
        <v>19324.759999999998</v>
      </c>
      <c r="Y70">
        <f t="shared" ref="Y70:Y81" si="55">ROUND(CZ70,2)</f>
        <v>11437.1</v>
      </c>
      <c r="AA70">
        <v>101229043</v>
      </c>
      <c r="AB70">
        <f t="shared" ref="AB70:AB81" si="56">ROUND((AC70+AD70+AF70),6)</f>
        <v>95286.167199999996</v>
      </c>
      <c r="AC70">
        <f>ROUND((SUM(SmtRes!BQ15:'SmtRes'!BQ18)),6)</f>
        <v>1385.5072</v>
      </c>
      <c r="AD70">
        <f>ROUND((((0)-(0))+AE70),6)</f>
        <v>0</v>
      </c>
      <c r="AE70">
        <f>ROUND((0),6)</f>
        <v>0</v>
      </c>
      <c r="AF70">
        <f>ROUND((SUM(SmtRes!BT15:'SmtRes'!BT18)),6)</f>
        <v>93900.66</v>
      </c>
      <c r="AG70">
        <f t="shared" ref="AG70:AG81" si="57">ROUND((AP70),6)</f>
        <v>0</v>
      </c>
      <c r="AH70">
        <f>(SUM(SmtRes!BU15:'SmtRes'!BU18))</f>
        <v>133</v>
      </c>
      <c r="AI70">
        <f>(0)</f>
        <v>0</v>
      </c>
      <c r="AJ70">
        <f t="shared" ref="AJ70:AJ81" si="58">(AS70)</f>
        <v>0</v>
      </c>
      <c r="AK70">
        <v>95286.167199999996</v>
      </c>
      <c r="AL70">
        <v>1385.5072</v>
      </c>
      <c r="AM70">
        <v>0</v>
      </c>
      <c r="AN70">
        <v>0</v>
      </c>
      <c r="AO70">
        <v>93900.66</v>
      </c>
      <c r="AP70">
        <v>0</v>
      </c>
      <c r="AQ70">
        <v>133</v>
      </c>
      <c r="AR70">
        <v>0</v>
      </c>
      <c r="AS70">
        <v>0</v>
      </c>
      <c r="AT70">
        <v>98</v>
      </c>
      <c r="AU70">
        <v>58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125</v>
      </c>
      <c r="BM70">
        <v>34001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98</v>
      </c>
      <c r="CA70">
        <v>58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ref="CP70:CP81" si="59">(P70+Q70+S70+R70)</f>
        <v>19954.13</v>
      </c>
      <c r="CQ70">
        <f>SUMIF(SmtRes!AQ15:'SmtRes'!AQ18,"=1",SmtRes!AA15:'SmtRes'!AA18)</f>
        <v>79708</v>
      </c>
      <c r="CR70">
        <f>SUMIF(SmtRes!AQ15:'SmtRes'!AQ18,"=1",SmtRes!AB15:'SmtRes'!AB18)</f>
        <v>0</v>
      </c>
      <c r="CS70">
        <f>SUMIF(SmtRes!AQ15:'SmtRes'!AQ18,"=1",SmtRes!AC15:'SmtRes'!AC18)</f>
        <v>0</v>
      </c>
      <c r="CT70">
        <f>SUMIF(SmtRes!AQ15:'SmtRes'!AQ18,"=1",SmtRes!AD15:'SmtRes'!AD18)</f>
        <v>706.02</v>
      </c>
      <c r="CU70">
        <f t="shared" ref="CU70:CU81" si="60">AG70</f>
        <v>0</v>
      </c>
      <c r="CV70">
        <f>SUMIF(SmtRes!AQ15:'SmtRes'!AQ18,"=1",SmtRes!BU15:'SmtRes'!BU18)</f>
        <v>133</v>
      </c>
      <c r="CW70">
        <f>SUMIF(SmtRes!AQ15:'SmtRes'!AQ18,"=1",SmtRes!BV15:'SmtRes'!BV18)</f>
        <v>0</v>
      </c>
      <c r="CX70">
        <f t="shared" ref="CX70:CX81" si="61">AJ70</f>
        <v>0</v>
      </c>
      <c r="CY70">
        <f>(((S70+R70)*AT70)/100)</f>
        <v>19324.7572</v>
      </c>
      <c r="CZ70">
        <f>(((S70+R70)*AU70)/100)</f>
        <v>11437.101199999999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55674770</v>
      </c>
      <c r="DV70" t="s">
        <v>124</v>
      </c>
      <c r="DW70" t="s">
        <v>124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100160170</v>
      </c>
      <c r="EF70">
        <v>2</v>
      </c>
      <c r="EG70" t="s">
        <v>27</v>
      </c>
      <c r="EH70">
        <v>28</v>
      </c>
      <c r="EI70" t="s">
        <v>126</v>
      </c>
      <c r="EJ70">
        <v>1</v>
      </c>
      <c r="EK70">
        <v>34001</v>
      </c>
      <c r="EL70" t="s">
        <v>127</v>
      </c>
      <c r="EM70" t="s">
        <v>128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133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98</v>
      </c>
      <c r="FY70">
        <v>58</v>
      </c>
      <c r="GA70" t="s">
        <v>3</v>
      </c>
      <c r="GD70">
        <v>1</v>
      </c>
      <c r="GF70">
        <v>717738608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ref="GL70:GL81" si="62">ROUND(IF(AND(BH70=3,BI70=3,FS70&lt;&gt;0),P70,0),2)</f>
        <v>0</v>
      </c>
      <c r="GM70">
        <f t="shared" ref="GM70:GM81" si="63">ROUND(O70+X70+Y70,2)+GX70</f>
        <v>50715.99</v>
      </c>
      <c r="GN70">
        <f t="shared" ref="GN70:GN81" si="64">IF(OR(BI70=0,BI70=1),GM70-GX70,0)</f>
        <v>50715.99</v>
      </c>
      <c r="GO70">
        <f t="shared" ref="GO70:GO81" si="65">IF(BI70=2,GM70-GX70,0)</f>
        <v>0</v>
      </c>
      <c r="GP70">
        <f t="shared" ref="GP70:GP81" si="66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81" si="67">ROUND((GT70),6)</f>
        <v>0</v>
      </c>
      <c r="GW70">
        <v>1</v>
      </c>
      <c r="GX70">
        <f t="shared" ref="GX70:GX81" si="68">ROUND(HC70*I70,2)</f>
        <v>0</v>
      </c>
      <c r="HA70">
        <v>0</v>
      </c>
      <c r="HB70">
        <v>0</v>
      </c>
      <c r="HC70">
        <f t="shared" ref="HC70:HC81" si="69">GV70*GW70</f>
        <v>0</v>
      </c>
      <c r="HE70" t="s">
        <v>3</v>
      </c>
      <c r="HF70" t="s">
        <v>3</v>
      </c>
      <c r="HM70" t="s">
        <v>3</v>
      </c>
      <c r="HN70" t="s">
        <v>129</v>
      </c>
      <c r="HO70" t="s">
        <v>130</v>
      </c>
      <c r="HP70" t="s">
        <v>131</v>
      </c>
      <c r="HQ70" t="s">
        <v>131</v>
      </c>
      <c r="HS70">
        <v>0</v>
      </c>
      <c r="IK70">
        <v>0</v>
      </c>
    </row>
    <row r="71" spans="1:245" x14ac:dyDescent="0.25">
      <c r="A71">
        <v>18</v>
      </c>
      <c r="B71">
        <v>1</v>
      </c>
      <c r="C71">
        <v>18</v>
      </c>
      <c r="E71" t="s">
        <v>132</v>
      </c>
      <c r="F71" t="s">
        <v>133</v>
      </c>
      <c r="G71" t="s">
        <v>134</v>
      </c>
      <c r="H71" t="s">
        <v>135</v>
      </c>
      <c r="I71">
        <f>I70*J71</f>
        <v>0</v>
      </c>
      <c r="J71">
        <v>0</v>
      </c>
      <c r="K71">
        <v>0</v>
      </c>
      <c r="O71">
        <f t="shared" si="51"/>
        <v>0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 t="shared" si="52"/>
        <v>0</v>
      </c>
      <c r="U71">
        <f>ROUND(CV71*I71,7)</f>
        <v>0</v>
      </c>
      <c r="V71">
        <f>ROUND(CW71*I71,7)</f>
        <v>0</v>
      </c>
      <c r="W71">
        <f t="shared" si="53"/>
        <v>0</v>
      </c>
      <c r="X71">
        <f t="shared" si="54"/>
        <v>0</v>
      </c>
      <c r="Y71">
        <f t="shared" si="55"/>
        <v>0</v>
      </c>
      <c r="AA71">
        <v>101229043</v>
      </c>
      <c r="AB71">
        <f t="shared" si="56"/>
        <v>0</v>
      </c>
      <c r="AC71">
        <f>ROUND((ES71),6)</f>
        <v>0</v>
      </c>
      <c r="AD71">
        <f>ROUND((((ET71)-(EU71))+AE71),6)</f>
        <v>0</v>
      </c>
      <c r="AE71">
        <f t="shared" ref="AE71:AF75" si="70">ROUND((EU71),6)</f>
        <v>0</v>
      </c>
      <c r="AF71">
        <f t="shared" si="70"/>
        <v>0</v>
      </c>
      <c r="AG71">
        <f t="shared" si="57"/>
        <v>0</v>
      </c>
      <c r="AH71">
        <f t="shared" ref="AH71:AI75" si="71">(EW71)</f>
        <v>0</v>
      </c>
      <c r="AI71">
        <f t="shared" si="71"/>
        <v>0</v>
      </c>
      <c r="AJ71">
        <f t="shared" si="58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34001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9"/>
        <v>0</v>
      </c>
      <c r="CQ71">
        <f>ROUND(AL71*BC71,2)</f>
        <v>0</v>
      </c>
      <c r="CR71">
        <f>ROUND(AM71*BB71,2)</f>
        <v>0</v>
      </c>
      <c r="CS71">
        <f>ROUND(AN71*BS71,2)</f>
        <v>0</v>
      </c>
      <c r="CT71">
        <f>ROUND(AO71*BA71,2)</f>
        <v>0</v>
      </c>
      <c r="CU71">
        <f t="shared" si="60"/>
        <v>0</v>
      </c>
      <c r="CV71">
        <f t="shared" ref="CV71:CW75" si="72">AH71</f>
        <v>0</v>
      </c>
      <c r="CW71">
        <f t="shared" si="72"/>
        <v>0</v>
      </c>
      <c r="CX71">
        <f t="shared" si="61"/>
        <v>0</v>
      </c>
      <c r="CY71">
        <f>(((S71+R71)*AT71)/100)</f>
        <v>0</v>
      </c>
      <c r="CZ71">
        <f>(((S71+R71)*AU71)/100)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135</v>
      </c>
      <c r="DW71" t="s">
        <v>135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100160170</v>
      </c>
      <c r="EF71">
        <v>2</v>
      </c>
      <c r="EG71" t="s">
        <v>27</v>
      </c>
      <c r="EH71">
        <v>28</v>
      </c>
      <c r="EI71" t="s">
        <v>126</v>
      </c>
      <c r="EJ71">
        <v>1</v>
      </c>
      <c r="EK71">
        <v>34001</v>
      </c>
      <c r="EL71" t="s">
        <v>127</v>
      </c>
      <c r="EM71" t="s">
        <v>128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-344066947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62"/>
        <v>0</v>
      </c>
      <c r="GM71">
        <f t="shared" si="63"/>
        <v>0</v>
      </c>
      <c r="GN71">
        <f t="shared" si="64"/>
        <v>0</v>
      </c>
      <c r="GO71">
        <f t="shared" si="65"/>
        <v>0</v>
      </c>
      <c r="GP71">
        <f t="shared" si="66"/>
        <v>0</v>
      </c>
      <c r="GR71">
        <v>0</v>
      </c>
      <c r="GS71">
        <v>3</v>
      </c>
      <c r="GT71">
        <v>0</v>
      </c>
      <c r="GU71" t="s">
        <v>3</v>
      </c>
      <c r="GV71">
        <f t="shared" si="67"/>
        <v>0</v>
      </c>
      <c r="GW71">
        <v>1</v>
      </c>
      <c r="GX71">
        <f t="shared" si="68"/>
        <v>0</v>
      </c>
      <c r="HA71">
        <v>0</v>
      </c>
      <c r="HB71">
        <v>0</v>
      </c>
      <c r="HC71">
        <f t="shared" si="69"/>
        <v>0</v>
      </c>
      <c r="HE71" t="s">
        <v>3</v>
      </c>
      <c r="HF71" t="s">
        <v>3</v>
      </c>
      <c r="HM71" t="s">
        <v>3</v>
      </c>
      <c r="HN71" t="s">
        <v>129</v>
      </c>
      <c r="HO71" t="s">
        <v>130</v>
      </c>
      <c r="HP71" t="s">
        <v>131</v>
      </c>
      <c r="HQ71" t="s">
        <v>131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E72" t="s">
        <v>136</v>
      </c>
      <c r="F72" t="s">
        <v>137</v>
      </c>
      <c r="G72" t="s">
        <v>138</v>
      </c>
      <c r="H72" t="s">
        <v>135</v>
      </c>
      <c r="I72">
        <v>210</v>
      </c>
      <c r="J72">
        <v>0</v>
      </c>
      <c r="K72">
        <v>210</v>
      </c>
      <c r="O72">
        <f t="shared" si="51"/>
        <v>392983.5</v>
      </c>
      <c r="P72">
        <f>ROUND(CQ72*I72,2)</f>
        <v>392983.5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 t="shared" si="52"/>
        <v>0</v>
      </c>
      <c r="U72">
        <f>ROUND(CV72*I72,7)</f>
        <v>0</v>
      </c>
      <c r="V72">
        <f>ROUND(CW72*I72,7)</f>
        <v>0</v>
      </c>
      <c r="W72">
        <f t="shared" si="53"/>
        <v>0</v>
      </c>
      <c r="X72">
        <f t="shared" si="54"/>
        <v>0</v>
      </c>
      <c r="Y72">
        <f t="shared" si="55"/>
        <v>0</v>
      </c>
      <c r="AA72">
        <v>101229043</v>
      </c>
      <c r="AB72">
        <f t="shared" si="56"/>
        <v>1871.35</v>
      </c>
      <c r="AC72">
        <f>ROUND((ES72),6)</f>
        <v>1871.35</v>
      </c>
      <c r="AD72">
        <f>ROUND((ET72),6)</f>
        <v>0</v>
      </c>
      <c r="AE72">
        <f t="shared" si="70"/>
        <v>0</v>
      </c>
      <c r="AF72">
        <f t="shared" si="70"/>
        <v>0</v>
      </c>
      <c r="AG72">
        <f t="shared" si="57"/>
        <v>0</v>
      </c>
      <c r="AH72">
        <f t="shared" si="71"/>
        <v>0</v>
      </c>
      <c r="AI72">
        <f t="shared" si="71"/>
        <v>0</v>
      </c>
      <c r="AJ72">
        <f t="shared" si="58"/>
        <v>0</v>
      </c>
      <c r="AK72">
        <v>1871.35</v>
      </c>
      <c r="AL72">
        <v>1871.35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137</v>
      </c>
      <c r="BM72">
        <v>900</v>
      </c>
      <c r="BN72">
        <v>0</v>
      </c>
      <c r="BO72" t="s">
        <v>3</v>
      </c>
      <c r="BP72">
        <v>0</v>
      </c>
      <c r="BQ72">
        <v>90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59"/>
        <v>392983.5</v>
      </c>
      <c r="CQ72">
        <f>ROUND(AL72,2)</f>
        <v>1871.35</v>
      </c>
      <c r="CR72">
        <f>ROUND(AM72,2)</f>
        <v>0</v>
      </c>
      <c r="CS72">
        <f>ROUND(AN72*BS72,2)</f>
        <v>0</v>
      </c>
      <c r="CT72">
        <f>ROUND(AO72*BA72,2)</f>
        <v>0</v>
      </c>
      <c r="CU72">
        <f t="shared" si="60"/>
        <v>0</v>
      </c>
      <c r="CV72">
        <f t="shared" si="72"/>
        <v>0</v>
      </c>
      <c r="CW72">
        <f t="shared" si="72"/>
        <v>0</v>
      </c>
      <c r="CX72">
        <f t="shared" si="61"/>
        <v>0</v>
      </c>
      <c r="CY72">
        <f>0</f>
        <v>0</v>
      </c>
      <c r="CZ72">
        <f>0</f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1003</v>
      </c>
      <c r="DV72" t="s">
        <v>135</v>
      </c>
      <c r="DW72" t="s">
        <v>135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100160551</v>
      </c>
      <c r="EF72">
        <v>90</v>
      </c>
      <c r="EG72" t="s">
        <v>139</v>
      </c>
      <c r="EH72">
        <v>0</v>
      </c>
      <c r="EI72" t="s">
        <v>3</v>
      </c>
      <c r="EJ72">
        <v>1</v>
      </c>
      <c r="EK72">
        <v>900</v>
      </c>
      <c r="EL72" t="s">
        <v>139</v>
      </c>
      <c r="EM72" t="s">
        <v>140</v>
      </c>
      <c r="EO72" t="s">
        <v>3</v>
      </c>
      <c r="EQ72">
        <v>16</v>
      </c>
      <c r="ER72">
        <v>2201.94</v>
      </c>
      <c r="ES72">
        <v>1871.35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5</v>
      </c>
      <c r="FC72">
        <v>0</v>
      </c>
      <c r="FD72">
        <v>18</v>
      </c>
      <c r="FF72">
        <v>1871.35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-1200387043</v>
      </c>
      <c r="GG72">
        <v>2</v>
      </c>
      <c r="GH72">
        <v>3</v>
      </c>
      <c r="GI72">
        <v>-2</v>
      </c>
      <c r="GJ72">
        <v>0</v>
      </c>
      <c r="GK72">
        <v>0</v>
      </c>
      <c r="GL72">
        <f t="shared" si="62"/>
        <v>0</v>
      </c>
      <c r="GM72">
        <f t="shared" si="63"/>
        <v>392983.5</v>
      </c>
      <c r="GN72">
        <f t="shared" si="64"/>
        <v>392983.5</v>
      </c>
      <c r="GO72">
        <f t="shared" si="65"/>
        <v>0</v>
      </c>
      <c r="GP72">
        <f t="shared" si="66"/>
        <v>0</v>
      </c>
      <c r="GR72">
        <v>1</v>
      </c>
      <c r="GS72">
        <v>1</v>
      </c>
      <c r="GT72">
        <v>0</v>
      </c>
      <c r="GU72" t="s">
        <v>3</v>
      </c>
      <c r="GV72">
        <f t="shared" si="67"/>
        <v>0</v>
      </c>
      <c r="GW72">
        <v>1</v>
      </c>
      <c r="GX72">
        <f t="shared" si="68"/>
        <v>0</v>
      </c>
      <c r="HA72">
        <v>0</v>
      </c>
      <c r="HB72">
        <v>0</v>
      </c>
      <c r="HC72">
        <f t="shared" si="69"/>
        <v>0</v>
      </c>
      <c r="HE72" t="s">
        <v>3</v>
      </c>
      <c r="HF72" t="s">
        <v>3</v>
      </c>
      <c r="HG72">
        <f>ROUND(ROUND(AL72,2)*I72,2)</f>
        <v>392983.5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5">
      <c r="A73">
        <v>17</v>
      </c>
      <c r="B73">
        <v>1</v>
      </c>
      <c r="E73" t="s">
        <v>3</v>
      </c>
      <c r="F73" t="s">
        <v>141</v>
      </c>
      <c r="G73" t="s">
        <v>142</v>
      </c>
      <c r="H73" t="s">
        <v>143</v>
      </c>
      <c r="I73">
        <v>0</v>
      </c>
      <c r="J73">
        <v>0</v>
      </c>
      <c r="K73">
        <v>0</v>
      </c>
      <c r="O73">
        <f t="shared" si="51"/>
        <v>0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52"/>
        <v>0</v>
      </c>
      <c r="U73">
        <f>ROUND(CV73*I73,7)</f>
        <v>0</v>
      </c>
      <c r="V73">
        <f>ROUND(CW73*I73,7)</f>
        <v>0</v>
      </c>
      <c r="W73">
        <f t="shared" si="53"/>
        <v>0</v>
      </c>
      <c r="X73">
        <f t="shared" si="54"/>
        <v>0</v>
      </c>
      <c r="Y73">
        <f t="shared" si="55"/>
        <v>0</v>
      </c>
      <c r="AA73">
        <v>-1</v>
      </c>
      <c r="AB73">
        <f t="shared" si="56"/>
        <v>424.79</v>
      </c>
      <c r="AC73">
        <f>ROUND((ES73),6)</f>
        <v>424.79</v>
      </c>
      <c r="AD73">
        <f>ROUND((((ET73)-(EU73))+AE73),6)</f>
        <v>0</v>
      </c>
      <c r="AE73">
        <f t="shared" si="70"/>
        <v>0</v>
      </c>
      <c r="AF73">
        <f t="shared" si="70"/>
        <v>0</v>
      </c>
      <c r="AG73">
        <f t="shared" si="57"/>
        <v>0</v>
      </c>
      <c r="AH73">
        <f t="shared" si="71"/>
        <v>0</v>
      </c>
      <c r="AI73">
        <f t="shared" si="71"/>
        <v>0</v>
      </c>
      <c r="AJ73">
        <f t="shared" si="58"/>
        <v>0</v>
      </c>
      <c r="AK73">
        <v>424.79</v>
      </c>
      <c r="AL73">
        <v>424.79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1.26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144</v>
      </c>
      <c r="BM73">
        <v>500001</v>
      </c>
      <c r="BN73">
        <v>0</v>
      </c>
      <c r="BO73" t="s">
        <v>141</v>
      </c>
      <c r="BP73">
        <v>1</v>
      </c>
      <c r="BQ73">
        <v>8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59"/>
        <v>0</v>
      </c>
      <c r="CQ73">
        <f>ROUND(AL73*BC73,2)</f>
        <v>535.24</v>
      </c>
      <c r="CR73">
        <f>ROUND(AM73*BB73,2)</f>
        <v>0</v>
      </c>
      <c r="CS73">
        <f>ROUND(AN73*BS73,2)</f>
        <v>0</v>
      </c>
      <c r="CT73">
        <f>ROUND(AO73*BA73,2)</f>
        <v>0</v>
      </c>
      <c r="CU73">
        <f t="shared" si="60"/>
        <v>0</v>
      </c>
      <c r="CV73">
        <f t="shared" si="72"/>
        <v>0</v>
      </c>
      <c r="CW73">
        <f t="shared" si="72"/>
        <v>0</v>
      </c>
      <c r="CX73">
        <f t="shared" si="61"/>
        <v>0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143</v>
      </c>
      <c r="DW73" t="s">
        <v>143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100160048</v>
      </c>
      <c r="EF73">
        <v>8</v>
      </c>
      <c r="EG73" t="s">
        <v>145</v>
      </c>
      <c r="EH73">
        <v>0</v>
      </c>
      <c r="EI73" t="s">
        <v>3</v>
      </c>
      <c r="EJ73">
        <v>1</v>
      </c>
      <c r="EK73">
        <v>500001</v>
      </c>
      <c r="EL73" t="s">
        <v>146</v>
      </c>
      <c r="EM73" t="s">
        <v>147</v>
      </c>
      <c r="EO73" t="s">
        <v>3</v>
      </c>
      <c r="EQ73">
        <v>1024</v>
      </c>
      <c r="ER73">
        <v>424.79</v>
      </c>
      <c r="ES73">
        <v>424.79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886638765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62"/>
        <v>0</v>
      </c>
      <c r="GM73">
        <f t="shared" si="63"/>
        <v>0</v>
      </c>
      <c r="GN73">
        <f t="shared" si="64"/>
        <v>0</v>
      </c>
      <c r="GO73">
        <f t="shared" si="65"/>
        <v>0</v>
      </c>
      <c r="GP73">
        <f t="shared" si="66"/>
        <v>0</v>
      </c>
      <c r="GR73">
        <v>0</v>
      </c>
      <c r="GS73">
        <v>3</v>
      </c>
      <c r="GT73">
        <v>0</v>
      </c>
      <c r="GU73" t="s">
        <v>3</v>
      </c>
      <c r="GV73">
        <f t="shared" si="67"/>
        <v>0</v>
      </c>
      <c r="GW73">
        <v>1</v>
      </c>
      <c r="GX73">
        <f t="shared" si="68"/>
        <v>0</v>
      </c>
      <c r="HA73">
        <v>0</v>
      </c>
      <c r="HB73">
        <v>0</v>
      </c>
      <c r="HC73">
        <f t="shared" si="6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5">
      <c r="A74">
        <v>17</v>
      </c>
      <c r="B74">
        <v>1</v>
      </c>
      <c r="E74" t="s">
        <v>3</v>
      </c>
      <c r="F74" t="s">
        <v>148</v>
      </c>
      <c r="G74" t="s">
        <v>149</v>
      </c>
      <c r="H74" t="s">
        <v>143</v>
      </c>
      <c r="I74">
        <v>0</v>
      </c>
      <c r="J74">
        <v>0</v>
      </c>
      <c r="K74">
        <v>0</v>
      </c>
      <c r="O74">
        <f t="shared" si="51"/>
        <v>0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52"/>
        <v>0</v>
      </c>
      <c r="U74">
        <f>ROUND(CV74*I74,7)</f>
        <v>0</v>
      </c>
      <c r="V74">
        <f>ROUND(CW74*I74,7)</f>
        <v>0</v>
      </c>
      <c r="W74">
        <f t="shared" si="53"/>
        <v>0</v>
      </c>
      <c r="X74">
        <f t="shared" si="54"/>
        <v>0</v>
      </c>
      <c r="Y74">
        <f t="shared" si="55"/>
        <v>0</v>
      </c>
      <c r="AA74">
        <v>-1</v>
      </c>
      <c r="AB74">
        <f t="shared" si="56"/>
        <v>487.17</v>
      </c>
      <c r="AC74">
        <f>ROUND((ES74),6)</f>
        <v>487.17</v>
      </c>
      <c r="AD74">
        <f>ROUND((((ET74)-(EU74))+AE74),6)</f>
        <v>0</v>
      </c>
      <c r="AE74">
        <f t="shared" si="70"/>
        <v>0</v>
      </c>
      <c r="AF74">
        <f t="shared" si="70"/>
        <v>0</v>
      </c>
      <c r="AG74">
        <f t="shared" si="57"/>
        <v>0</v>
      </c>
      <c r="AH74">
        <f t="shared" si="71"/>
        <v>0</v>
      </c>
      <c r="AI74">
        <f t="shared" si="71"/>
        <v>0</v>
      </c>
      <c r="AJ74">
        <f t="shared" si="58"/>
        <v>0</v>
      </c>
      <c r="AK74">
        <v>487.17</v>
      </c>
      <c r="AL74">
        <v>487.17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0.91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150</v>
      </c>
      <c r="BM74">
        <v>500001</v>
      </c>
      <c r="BN74">
        <v>0</v>
      </c>
      <c r="BO74" t="s">
        <v>148</v>
      </c>
      <c r="BP74">
        <v>1</v>
      </c>
      <c r="BQ74">
        <v>8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59"/>
        <v>0</v>
      </c>
      <c r="CQ74">
        <f>ROUND(AL74*BC74,2)</f>
        <v>443.32</v>
      </c>
      <c r="CR74">
        <f>ROUND(AM74*BB74,2)</f>
        <v>0</v>
      </c>
      <c r="CS74">
        <f>ROUND(AN74*BS74,2)</f>
        <v>0</v>
      </c>
      <c r="CT74">
        <f>ROUND(AO74*BA74,2)</f>
        <v>0</v>
      </c>
      <c r="CU74">
        <f t="shared" si="60"/>
        <v>0</v>
      </c>
      <c r="CV74">
        <f t="shared" si="72"/>
        <v>0</v>
      </c>
      <c r="CW74">
        <f t="shared" si="72"/>
        <v>0</v>
      </c>
      <c r="CX74">
        <f t="shared" si="61"/>
        <v>0</v>
      </c>
      <c r="CY74">
        <f>0</f>
        <v>0</v>
      </c>
      <c r="CZ74">
        <f>0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143</v>
      </c>
      <c r="DW74" t="s">
        <v>143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100160048</v>
      </c>
      <c r="EF74">
        <v>8</v>
      </c>
      <c r="EG74" t="s">
        <v>145</v>
      </c>
      <c r="EH74">
        <v>0</v>
      </c>
      <c r="EI74" t="s">
        <v>3</v>
      </c>
      <c r="EJ74">
        <v>1</v>
      </c>
      <c r="EK74">
        <v>500001</v>
      </c>
      <c r="EL74" t="s">
        <v>146</v>
      </c>
      <c r="EM74" t="s">
        <v>147</v>
      </c>
      <c r="EO74" t="s">
        <v>3</v>
      </c>
      <c r="EQ74">
        <v>1024</v>
      </c>
      <c r="ER74">
        <v>487.17</v>
      </c>
      <c r="ES74">
        <v>487.17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F74">
        <v>-648123801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62"/>
        <v>0</v>
      </c>
      <c r="GM74">
        <f t="shared" si="63"/>
        <v>0</v>
      </c>
      <c r="GN74">
        <f t="shared" si="64"/>
        <v>0</v>
      </c>
      <c r="GO74">
        <f t="shared" si="65"/>
        <v>0</v>
      </c>
      <c r="GP74">
        <f t="shared" si="66"/>
        <v>0</v>
      </c>
      <c r="GR74">
        <v>0</v>
      </c>
      <c r="GS74">
        <v>3</v>
      </c>
      <c r="GT74">
        <v>0</v>
      </c>
      <c r="GU74" t="s">
        <v>3</v>
      </c>
      <c r="GV74">
        <f t="shared" si="67"/>
        <v>0</v>
      </c>
      <c r="GW74">
        <v>1</v>
      </c>
      <c r="GX74">
        <f t="shared" si="68"/>
        <v>0</v>
      </c>
      <c r="HA74">
        <v>0</v>
      </c>
      <c r="HB74">
        <v>0</v>
      </c>
      <c r="HC74">
        <f t="shared" si="69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E75" t="s">
        <v>151</v>
      </c>
      <c r="F75" t="s">
        <v>152</v>
      </c>
      <c r="G75" t="s">
        <v>153</v>
      </c>
      <c r="H75" t="s">
        <v>143</v>
      </c>
      <c r="I75">
        <v>8</v>
      </c>
      <c r="J75">
        <v>0</v>
      </c>
      <c r="K75">
        <v>8</v>
      </c>
      <c r="O75">
        <f t="shared" si="51"/>
        <v>12104.08</v>
      </c>
      <c r="P75">
        <f>ROUND(CQ75*I75,2)</f>
        <v>12104.08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52"/>
        <v>0</v>
      </c>
      <c r="U75">
        <f>ROUND(CV75*I75,7)</f>
        <v>0</v>
      </c>
      <c r="V75">
        <f>ROUND(CW75*I75,7)</f>
        <v>0</v>
      </c>
      <c r="W75">
        <f t="shared" si="53"/>
        <v>0</v>
      </c>
      <c r="X75">
        <f t="shared" si="54"/>
        <v>0</v>
      </c>
      <c r="Y75">
        <f t="shared" si="55"/>
        <v>0</v>
      </c>
      <c r="AA75">
        <v>101229043</v>
      </c>
      <c r="AB75">
        <f t="shared" si="56"/>
        <v>1662.65</v>
      </c>
      <c r="AC75">
        <f>ROUND((ES75),6)</f>
        <v>1662.65</v>
      </c>
      <c r="AD75">
        <f>ROUND((((ET75)-(EU75))+AE75),6)</f>
        <v>0</v>
      </c>
      <c r="AE75">
        <f t="shared" si="70"/>
        <v>0</v>
      </c>
      <c r="AF75">
        <f t="shared" si="70"/>
        <v>0</v>
      </c>
      <c r="AG75">
        <f t="shared" si="57"/>
        <v>0</v>
      </c>
      <c r="AH75">
        <f t="shared" si="71"/>
        <v>0</v>
      </c>
      <c r="AI75">
        <f t="shared" si="71"/>
        <v>0</v>
      </c>
      <c r="AJ75">
        <f t="shared" si="58"/>
        <v>0</v>
      </c>
      <c r="AK75">
        <v>1662.65</v>
      </c>
      <c r="AL75">
        <v>1662.65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0.91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154</v>
      </c>
      <c r="BM75">
        <v>500001</v>
      </c>
      <c r="BN75">
        <v>0</v>
      </c>
      <c r="BO75" t="s">
        <v>152</v>
      </c>
      <c r="BP75">
        <v>1</v>
      </c>
      <c r="BQ75">
        <v>8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59"/>
        <v>12104.08</v>
      </c>
      <c r="CQ75">
        <f>ROUND(AL75*BC75,2)</f>
        <v>1513.01</v>
      </c>
      <c r="CR75">
        <f>ROUND(AM75*BB75,2)</f>
        <v>0</v>
      </c>
      <c r="CS75">
        <f>ROUND(AN75*BS75,2)</f>
        <v>0</v>
      </c>
      <c r="CT75">
        <f>ROUND(AO75*BA75,2)</f>
        <v>0</v>
      </c>
      <c r="CU75">
        <f t="shared" si="60"/>
        <v>0</v>
      </c>
      <c r="CV75">
        <f t="shared" si="72"/>
        <v>0</v>
      </c>
      <c r="CW75">
        <f t="shared" si="72"/>
        <v>0</v>
      </c>
      <c r="CX75">
        <f t="shared" si="61"/>
        <v>0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143</v>
      </c>
      <c r="DW75" t="s">
        <v>143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100160048</v>
      </c>
      <c r="EF75">
        <v>8</v>
      </c>
      <c r="EG75" t="s">
        <v>145</v>
      </c>
      <c r="EH75">
        <v>0</v>
      </c>
      <c r="EI75" t="s">
        <v>3</v>
      </c>
      <c r="EJ75">
        <v>1</v>
      </c>
      <c r="EK75">
        <v>500001</v>
      </c>
      <c r="EL75" t="s">
        <v>146</v>
      </c>
      <c r="EM75" t="s">
        <v>147</v>
      </c>
      <c r="EO75" t="s">
        <v>3</v>
      </c>
      <c r="EQ75">
        <v>0</v>
      </c>
      <c r="ER75">
        <v>1662.65</v>
      </c>
      <c r="ES75">
        <v>1662.65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0</v>
      </c>
      <c r="FY75">
        <v>0</v>
      </c>
      <c r="GA75" t="s">
        <v>3</v>
      </c>
      <c r="GD75">
        <v>1</v>
      </c>
      <c r="GF75">
        <v>-989982655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62"/>
        <v>0</v>
      </c>
      <c r="GM75">
        <f t="shared" si="63"/>
        <v>12104.08</v>
      </c>
      <c r="GN75">
        <f t="shared" si="64"/>
        <v>12104.08</v>
      </c>
      <c r="GO75">
        <f t="shared" si="65"/>
        <v>0</v>
      </c>
      <c r="GP75">
        <f t="shared" si="66"/>
        <v>0</v>
      </c>
      <c r="GR75">
        <v>0</v>
      </c>
      <c r="GS75">
        <v>3</v>
      </c>
      <c r="GT75">
        <v>0</v>
      </c>
      <c r="GU75" t="s">
        <v>3</v>
      </c>
      <c r="GV75">
        <f t="shared" si="67"/>
        <v>0</v>
      </c>
      <c r="GW75">
        <v>1</v>
      </c>
      <c r="GX75">
        <f t="shared" si="68"/>
        <v>0</v>
      </c>
      <c r="HA75">
        <v>0</v>
      </c>
      <c r="HB75">
        <v>0</v>
      </c>
      <c r="HC75">
        <f t="shared" si="69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C76">
        <f>ROW(SmtRes!A21)</f>
        <v>21</v>
      </c>
      <c r="D76">
        <f>ROW(EtalonRes!A21)</f>
        <v>21</v>
      </c>
      <c r="E76" t="s">
        <v>3</v>
      </c>
      <c r="F76" t="s">
        <v>155</v>
      </c>
      <c r="G76" t="s">
        <v>156</v>
      </c>
      <c r="H76" t="s">
        <v>157</v>
      </c>
      <c r="I76">
        <v>0</v>
      </c>
      <c r="J76">
        <v>0</v>
      </c>
      <c r="K76">
        <v>0</v>
      </c>
      <c r="O76">
        <f t="shared" si="51"/>
        <v>0</v>
      </c>
      <c r="P76">
        <f>SUMIF(SmtRes!AQ19:'SmtRes'!AQ21,"=1",SmtRes!DF19:'SmtRes'!DF21)</f>
        <v>0</v>
      </c>
      <c r="Q76">
        <f>SUMIF(SmtRes!AQ19:'SmtRes'!AQ21,"=1",SmtRes!DG19:'SmtRes'!DG21)</f>
        <v>0</v>
      </c>
      <c r="R76">
        <f>SUMIF(SmtRes!AQ19:'SmtRes'!AQ21,"=1",SmtRes!DH19:'SmtRes'!DH21)</f>
        <v>0</v>
      </c>
      <c r="S76">
        <f>SUMIF(SmtRes!AQ19:'SmtRes'!AQ21,"=1",SmtRes!DI19:'SmtRes'!DI21)</f>
        <v>0</v>
      </c>
      <c r="T76">
        <f t="shared" si="52"/>
        <v>0</v>
      </c>
      <c r="U76">
        <f>SUMIF(SmtRes!AQ19:'SmtRes'!AQ21,"=1",SmtRes!CV19:'SmtRes'!CV21)</f>
        <v>0</v>
      </c>
      <c r="V76">
        <f>SUMIF(SmtRes!AQ19:'SmtRes'!AQ21,"=1",SmtRes!CW19:'SmtRes'!CW21)</f>
        <v>0</v>
      </c>
      <c r="W76">
        <f t="shared" si="53"/>
        <v>0</v>
      </c>
      <c r="X76">
        <f t="shared" si="54"/>
        <v>0</v>
      </c>
      <c r="Y76">
        <f t="shared" si="55"/>
        <v>0</v>
      </c>
      <c r="AA76">
        <v>-1</v>
      </c>
      <c r="AB76">
        <f t="shared" si="56"/>
        <v>78820.538400000005</v>
      </c>
      <c r="AC76">
        <f>ROUND((0),6)</f>
        <v>0</v>
      </c>
      <c r="AD76">
        <f>ROUND((((SUM(SmtRes!BR19:'SmtRes'!BR21))-(0))+AE76),6)</f>
        <v>3206.1358</v>
      </c>
      <c r="AE76">
        <f>ROUND((0),6)</f>
        <v>0</v>
      </c>
      <c r="AF76">
        <f>ROUND((SUM(SmtRes!BT19:'SmtRes'!BT21)),6)</f>
        <v>75614.402600000001</v>
      </c>
      <c r="AG76">
        <f t="shared" si="57"/>
        <v>0</v>
      </c>
      <c r="AH76">
        <f>(SUM(SmtRes!BU19:'SmtRes'!BU21))</f>
        <v>95.38</v>
      </c>
      <c r="AI76">
        <f>(0)</f>
        <v>0</v>
      </c>
      <c r="AJ76">
        <f t="shared" si="58"/>
        <v>0</v>
      </c>
      <c r="AK76">
        <v>78820.538400000005</v>
      </c>
      <c r="AL76">
        <v>0</v>
      </c>
      <c r="AM76">
        <v>3206.1358</v>
      </c>
      <c r="AN76">
        <v>0</v>
      </c>
      <c r="AO76">
        <v>75614.402600000001</v>
      </c>
      <c r="AP76">
        <v>0</v>
      </c>
      <c r="AQ76">
        <v>95.38</v>
      </c>
      <c r="AR76">
        <v>0</v>
      </c>
      <c r="AS76">
        <v>0</v>
      </c>
      <c r="AT76">
        <v>103</v>
      </c>
      <c r="AU76">
        <v>59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158</v>
      </c>
      <c r="BM76">
        <v>46001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59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59"/>
        <v>0</v>
      </c>
      <c r="CQ76">
        <f>SUMIF(SmtRes!AQ19:'SmtRes'!AQ21,"=1",SmtRes!AA19:'SmtRes'!AA21)</f>
        <v>0</v>
      </c>
      <c r="CR76">
        <f>SUMIF(SmtRes!AQ19:'SmtRes'!AQ21,"=1",SmtRes!AB19:'SmtRes'!AB21)</f>
        <v>171.63</v>
      </c>
      <c r="CS76">
        <f>SUMIF(SmtRes!AQ19:'SmtRes'!AQ21,"=1",SmtRes!AC19:'SmtRes'!AC21)</f>
        <v>0</v>
      </c>
      <c r="CT76">
        <f>SUMIF(SmtRes!AQ19:'SmtRes'!AQ21,"=1",SmtRes!AD19:'SmtRes'!AD21)</f>
        <v>792.77</v>
      </c>
      <c r="CU76">
        <f t="shared" si="60"/>
        <v>0</v>
      </c>
      <c r="CV76">
        <f>SUMIF(SmtRes!AQ19:'SmtRes'!AQ21,"=1",SmtRes!BU19:'SmtRes'!BU21)</f>
        <v>95.38</v>
      </c>
      <c r="CW76">
        <f>SUMIF(SmtRes!AQ19:'SmtRes'!AQ21,"=1",SmtRes!BV19:'SmtRes'!BV21)</f>
        <v>0</v>
      </c>
      <c r="CX76">
        <f t="shared" si="61"/>
        <v>0</v>
      </c>
      <c r="CY76">
        <f>(((S76+R76)*AT76)/100)</f>
        <v>0</v>
      </c>
      <c r="CZ76">
        <f>(((S76+R76)*AU76)/100)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157</v>
      </c>
      <c r="DW76" t="s">
        <v>157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100160182</v>
      </c>
      <c r="EF76">
        <v>2</v>
      </c>
      <c r="EG76" t="s">
        <v>27</v>
      </c>
      <c r="EH76">
        <v>40</v>
      </c>
      <c r="EI76" t="s">
        <v>159</v>
      </c>
      <c r="EJ76">
        <v>1</v>
      </c>
      <c r="EK76">
        <v>46001</v>
      </c>
      <c r="EL76" t="s">
        <v>160</v>
      </c>
      <c r="EM76" t="s">
        <v>161</v>
      </c>
      <c r="EO76" t="s">
        <v>3</v>
      </c>
      <c r="EQ76">
        <v>1024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95.38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103</v>
      </c>
      <c r="FY76">
        <v>59</v>
      </c>
      <c r="GA76" t="s">
        <v>3</v>
      </c>
      <c r="GD76">
        <v>1</v>
      </c>
      <c r="GF76">
        <v>-1895306520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2"/>
        <v>0</v>
      </c>
      <c r="GM76">
        <f t="shared" si="63"/>
        <v>0</v>
      </c>
      <c r="GN76">
        <f t="shared" si="64"/>
        <v>0</v>
      </c>
      <c r="GO76">
        <f t="shared" si="65"/>
        <v>0</v>
      </c>
      <c r="GP76">
        <f t="shared" si="66"/>
        <v>0</v>
      </c>
      <c r="GR76">
        <v>0</v>
      </c>
      <c r="GS76">
        <v>3</v>
      </c>
      <c r="GT76">
        <v>0</v>
      </c>
      <c r="GU76" t="s">
        <v>3</v>
      </c>
      <c r="GV76">
        <f t="shared" si="67"/>
        <v>0</v>
      </c>
      <c r="GW76">
        <v>1</v>
      </c>
      <c r="GX76">
        <f t="shared" si="68"/>
        <v>0</v>
      </c>
      <c r="HA76">
        <v>0</v>
      </c>
      <c r="HB76">
        <v>0</v>
      </c>
      <c r="HC76">
        <f t="shared" si="69"/>
        <v>0</v>
      </c>
      <c r="HE76" t="s">
        <v>3</v>
      </c>
      <c r="HF76" t="s">
        <v>3</v>
      </c>
      <c r="HM76" t="s">
        <v>3</v>
      </c>
      <c r="HN76" t="s">
        <v>162</v>
      </c>
      <c r="HO76" t="s">
        <v>163</v>
      </c>
      <c r="HP76" t="s">
        <v>160</v>
      </c>
      <c r="HQ76" t="s">
        <v>160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C77">
        <f>ROW(SmtRes!A27)</f>
        <v>27</v>
      </c>
      <c r="D77">
        <f>ROW(EtalonRes!A27)</f>
        <v>27</v>
      </c>
      <c r="E77" t="s">
        <v>3</v>
      </c>
      <c r="F77" t="s">
        <v>164</v>
      </c>
      <c r="G77" t="s">
        <v>165</v>
      </c>
      <c r="H77" t="s">
        <v>124</v>
      </c>
      <c r="I77">
        <v>0</v>
      </c>
      <c r="J77">
        <v>0</v>
      </c>
      <c r="K77">
        <v>0</v>
      </c>
      <c r="O77">
        <f t="shared" si="51"/>
        <v>0</v>
      </c>
      <c r="P77">
        <f>SUMIF(SmtRes!AQ22:'SmtRes'!AQ27,"=1",SmtRes!DF22:'SmtRes'!DF27)</f>
        <v>0</v>
      </c>
      <c r="Q77">
        <f>SUMIF(SmtRes!AQ22:'SmtRes'!AQ27,"=1",SmtRes!DG22:'SmtRes'!DG27)</f>
        <v>0</v>
      </c>
      <c r="R77">
        <f>SUMIF(SmtRes!AQ22:'SmtRes'!AQ27,"=1",SmtRes!DH22:'SmtRes'!DH27)</f>
        <v>0</v>
      </c>
      <c r="S77">
        <f>SUMIF(SmtRes!AQ22:'SmtRes'!AQ27,"=1",SmtRes!DI22:'SmtRes'!DI27)</f>
        <v>0</v>
      </c>
      <c r="T77">
        <f t="shared" si="52"/>
        <v>0</v>
      </c>
      <c r="U77">
        <f>SUMIF(SmtRes!AQ22:'SmtRes'!AQ27,"=1",SmtRes!CV22:'SmtRes'!CV27)</f>
        <v>0</v>
      </c>
      <c r="V77">
        <f>SUMIF(SmtRes!AQ22:'SmtRes'!AQ27,"=1",SmtRes!CW22:'SmtRes'!CW27)</f>
        <v>0</v>
      </c>
      <c r="W77">
        <f t="shared" si="53"/>
        <v>0</v>
      </c>
      <c r="X77">
        <f t="shared" si="54"/>
        <v>0</v>
      </c>
      <c r="Y77">
        <f t="shared" si="55"/>
        <v>0</v>
      </c>
      <c r="AA77">
        <v>-1</v>
      </c>
      <c r="AB77">
        <f t="shared" si="56"/>
        <v>230374.9</v>
      </c>
      <c r="AC77">
        <f>ROUND((SUM(SmtRes!BQ22:'SmtRes'!BQ27)),6)</f>
        <v>106821.4</v>
      </c>
      <c r="AD77">
        <f>ROUND((((0)-(0))+AE77),6)</f>
        <v>0</v>
      </c>
      <c r="AE77">
        <f>ROUND((0),6)</f>
        <v>0</v>
      </c>
      <c r="AF77">
        <f>ROUND((SUM(SmtRes!BT22:'SmtRes'!BT27)),6)</f>
        <v>123553.5</v>
      </c>
      <c r="AG77">
        <f t="shared" si="57"/>
        <v>0</v>
      </c>
      <c r="AH77">
        <f>(SUM(SmtRes!BU22:'SmtRes'!BU27))</f>
        <v>175</v>
      </c>
      <c r="AI77">
        <f>(0)</f>
        <v>0</v>
      </c>
      <c r="AJ77">
        <f t="shared" si="58"/>
        <v>0</v>
      </c>
      <c r="AK77">
        <v>230374.90000000002</v>
      </c>
      <c r="AL77">
        <v>106821.40000000001</v>
      </c>
      <c r="AM77">
        <v>0</v>
      </c>
      <c r="AN77">
        <v>0</v>
      </c>
      <c r="AO77">
        <v>123553.5</v>
      </c>
      <c r="AP77">
        <v>0</v>
      </c>
      <c r="AQ77">
        <v>175</v>
      </c>
      <c r="AR77">
        <v>0</v>
      </c>
      <c r="AS77">
        <v>0</v>
      </c>
      <c r="AT77">
        <v>98</v>
      </c>
      <c r="AU77">
        <v>58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166</v>
      </c>
      <c r="BM77">
        <v>34001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98</v>
      </c>
      <c r="CA77">
        <v>58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59"/>
        <v>0</v>
      </c>
      <c r="CQ77">
        <f>SUMIF(SmtRes!AQ22:'SmtRes'!AQ27,"=1",SmtRes!AA22:'SmtRes'!AA27)</f>
        <v>18436.300000000003</v>
      </c>
      <c r="CR77">
        <f>SUMIF(SmtRes!AQ22:'SmtRes'!AQ27,"=1",SmtRes!AB22:'SmtRes'!AB27)</f>
        <v>0</v>
      </c>
      <c r="CS77">
        <f>SUMIF(SmtRes!AQ22:'SmtRes'!AQ27,"=1",SmtRes!AC22:'SmtRes'!AC27)</f>
        <v>0</v>
      </c>
      <c r="CT77">
        <f>SUMIF(SmtRes!AQ22:'SmtRes'!AQ27,"=1",SmtRes!AD22:'SmtRes'!AD27)</f>
        <v>706.02</v>
      </c>
      <c r="CU77">
        <f t="shared" si="60"/>
        <v>0</v>
      </c>
      <c r="CV77">
        <f>SUMIF(SmtRes!AQ22:'SmtRes'!AQ27,"=1",SmtRes!BU22:'SmtRes'!BU27)</f>
        <v>175</v>
      </c>
      <c r="CW77">
        <f>SUMIF(SmtRes!AQ22:'SmtRes'!AQ27,"=1",SmtRes!BV22:'SmtRes'!BV27)</f>
        <v>0</v>
      </c>
      <c r="CX77">
        <f t="shared" si="61"/>
        <v>0</v>
      </c>
      <c r="CY77">
        <f>(((S77+R77)*AT77)/100)</f>
        <v>0</v>
      </c>
      <c r="CZ77">
        <f>(((S77+R77)*AU77)/100)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55674770</v>
      </c>
      <c r="DV77" t="s">
        <v>124</v>
      </c>
      <c r="DW77" t="s">
        <v>124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100160170</v>
      </c>
      <c r="EF77">
        <v>2</v>
      </c>
      <c r="EG77" t="s">
        <v>27</v>
      </c>
      <c r="EH77">
        <v>28</v>
      </c>
      <c r="EI77" t="s">
        <v>126</v>
      </c>
      <c r="EJ77">
        <v>1</v>
      </c>
      <c r="EK77">
        <v>34001</v>
      </c>
      <c r="EL77" t="s">
        <v>127</v>
      </c>
      <c r="EM77" t="s">
        <v>128</v>
      </c>
      <c r="EO77" t="s">
        <v>3</v>
      </c>
      <c r="EQ77">
        <v>1024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175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98</v>
      </c>
      <c r="FY77">
        <v>58</v>
      </c>
      <c r="GA77" t="s">
        <v>3</v>
      </c>
      <c r="GD77">
        <v>1</v>
      </c>
      <c r="GF77">
        <v>-1178931575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62"/>
        <v>0</v>
      </c>
      <c r="GM77">
        <f t="shared" si="63"/>
        <v>0</v>
      </c>
      <c r="GN77">
        <f t="shared" si="64"/>
        <v>0</v>
      </c>
      <c r="GO77">
        <f t="shared" si="65"/>
        <v>0</v>
      </c>
      <c r="GP77">
        <f t="shared" si="66"/>
        <v>0</v>
      </c>
      <c r="GR77">
        <v>0</v>
      </c>
      <c r="GS77">
        <v>3</v>
      </c>
      <c r="GT77">
        <v>0</v>
      </c>
      <c r="GU77" t="s">
        <v>3</v>
      </c>
      <c r="GV77">
        <f t="shared" si="67"/>
        <v>0</v>
      </c>
      <c r="GW77">
        <v>1</v>
      </c>
      <c r="GX77">
        <f t="shared" si="68"/>
        <v>0</v>
      </c>
      <c r="HA77">
        <v>0</v>
      </c>
      <c r="HB77">
        <v>0</v>
      </c>
      <c r="HC77">
        <f t="shared" si="69"/>
        <v>0</v>
      </c>
      <c r="HE77" t="s">
        <v>3</v>
      </c>
      <c r="HF77" t="s">
        <v>3</v>
      </c>
      <c r="HM77" t="s">
        <v>3</v>
      </c>
      <c r="HN77" t="s">
        <v>129</v>
      </c>
      <c r="HO77" t="s">
        <v>130</v>
      </c>
      <c r="HP77" t="s">
        <v>131</v>
      </c>
      <c r="HQ77" t="s">
        <v>131</v>
      </c>
      <c r="HS77">
        <v>0</v>
      </c>
      <c r="IK77">
        <v>0</v>
      </c>
    </row>
    <row r="78" spans="1:245" x14ac:dyDescent="0.25">
      <c r="A78">
        <v>18</v>
      </c>
      <c r="B78">
        <v>1</v>
      </c>
      <c r="C78">
        <v>25</v>
      </c>
      <c r="E78" t="s">
        <v>3</v>
      </c>
      <c r="F78" t="s">
        <v>167</v>
      </c>
      <c r="G78" t="s">
        <v>168</v>
      </c>
      <c r="H78" t="s">
        <v>169</v>
      </c>
      <c r="I78">
        <f>I77*J78</f>
        <v>0</v>
      </c>
      <c r="J78">
        <v>15</v>
      </c>
      <c r="K78">
        <v>15</v>
      </c>
      <c r="O78">
        <f t="shared" si="51"/>
        <v>0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52"/>
        <v>0</v>
      </c>
      <c r="U78">
        <f>ROUND(CV78*I78,7)</f>
        <v>0</v>
      </c>
      <c r="V78">
        <f>ROUND(CW78*I78,7)</f>
        <v>0</v>
      </c>
      <c r="W78">
        <f t="shared" si="53"/>
        <v>0</v>
      </c>
      <c r="X78">
        <f t="shared" si="54"/>
        <v>0</v>
      </c>
      <c r="Y78">
        <f t="shared" si="55"/>
        <v>0</v>
      </c>
      <c r="AA78">
        <v>-1</v>
      </c>
      <c r="AB78">
        <f t="shared" si="56"/>
        <v>0</v>
      </c>
      <c r="AC78">
        <f>ROUND((ES78),6)</f>
        <v>0</v>
      </c>
      <c r="AD78">
        <f>ROUND((((ET78)-(EU78))+AE78),6)</f>
        <v>0</v>
      </c>
      <c r="AE78">
        <f t="shared" ref="AE78:AF81" si="73">ROUND((EU78),6)</f>
        <v>0</v>
      </c>
      <c r="AF78">
        <f t="shared" si="73"/>
        <v>0</v>
      </c>
      <c r="AG78">
        <f t="shared" si="57"/>
        <v>0</v>
      </c>
      <c r="AH78">
        <f t="shared" ref="AH78:AI81" si="74">(EW78)</f>
        <v>0</v>
      </c>
      <c r="AI78">
        <f t="shared" si="74"/>
        <v>0</v>
      </c>
      <c r="AJ78">
        <f t="shared" si="58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98</v>
      </c>
      <c r="AU78">
        <v>58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3</v>
      </c>
      <c r="BM78">
        <v>34001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98</v>
      </c>
      <c r="CA78">
        <v>58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59"/>
        <v>0</v>
      </c>
      <c r="CQ78">
        <f>ROUND(AL78*BC78,2)</f>
        <v>0</v>
      </c>
      <c r="CR78">
        <f>ROUND(AM78*BB78,2)</f>
        <v>0</v>
      </c>
      <c r="CS78">
        <f>ROUND(AN78*BS78,2)</f>
        <v>0</v>
      </c>
      <c r="CT78">
        <f>ROUND(AO78*BA78,2)</f>
        <v>0</v>
      </c>
      <c r="CU78">
        <f t="shared" si="60"/>
        <v>0</v>
      </c>
      <c r="CV78">
        <f t="shared" ref="CV78:CW81" si="75">AH78</f>
        <v>0</v>
      </c>
      <c r="CW78">
        <f t="shared" si="75"/>
        <v>0</v>
      </c>
      <c r="CX78">
        <f t="shared" si="61"/>
        <v>0</v>
      </c>
      <c r="CY78">
        <f>(((S78+R78)*AT78)/100)</f>
        <v>0</v>
      </c>
      <c r="CZ78">
        <f>(((S78+R78)*AU78)/100)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1005</v>
      </c>
      <c r="DV78" t="s">
        <v>169</v>
      </c>
      <c r="DW78" t="s">
        <v>169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100160170</v>
      </c>
      <c r="EF78">
        <v>2</v>
      </c>
      <c r="EG78" t="s">
        <v>27</v>
      </c>
      <c r="EH78">
        <v>28</v>
      </c>
      <c r="EI78" t="s">
        <v>126</v>
      </c>
      <c r="EJ78">
        <v>1</v>
      </c>
      <c r="EK78">
        <v>34001</v>
      </c>
      <c r="EL78" t="s">
        <v>127</v>
      </c>
      <c r="EM78" t="s">
        <v>128</v>
      </c>
      <c r="EO78" t="s">
        <v>3</v>
      </c>
      <c r="EQ78">
        <v>1024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98</v>
      </c>
      <c r="FY78">
        <v>58</v>
      </c>
      <c r="GA78" t="s">
        <v>3</v>
      </c>
      <c r="GD78">
        <v>1</v>
      </c>
      <c r="GF78">
        <v>-387659288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62"/>
        <v>0</v>
      </c>
      <c r="GM78">
        <f t="shared" si="63"/>
        <v>0</v>
      </c>
      <c r="GN78">
        <f t="shared" si="64"/>
        <v>0</v>
      </c>
      <c r="GO78">
        <f t="shared" si="65"/>
        <v>0</v>
      </c>
      <c r="GP78">
        <f t="shared" si="66"/>
        <v>0</v>
      </c>
      <c r="GR78">
        <v>0</v>
      </c>
      <c r="GS78">
        <v>3</v>
      </c>
      <c r="GT78">
        <v>0</v>
      </c>
      <c r="GU78" t="s">
        <v>3</v>
      </c>
      <c r="GV78">
        <f t="shared" si="67"/>
        <v>0</v>
      </c>
      <c r="GW78">
        <v>1</v>
      </c>
      <c r="GX78">
        <f t="shared" si="68"/>
        <v>0</v>
      </c>
      <c r="HA78">
        <v>0</v>
      </c>
      <c r="HB78">
        <v>0</v>
      </c>
      <c r="HC78">
        <f t="shared" si="69"/>
        <v>0</v>
      </c>
      <c r="HE78" t="s">
        <v>3</v>
      </c>
      <c r="HF78" t="s">
        <v>3</v>
      </c>
      <c r="HM78" t="s">
        <v>3</v>
      </c>
      <c r="HN78" t="s">
        <v>129</v>
      </c>
      <c r="HO78" t="s">
        <v>130</v>
      </c>
      <c r="HP78" t="s">
        <v>131</v>
      </c>
      <c r="HQ78" t="s">
        <v>131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E79" t="s">
        <v>3</v>
      </c>
      <c r="F79" t="s">
        <v>170</v>
      </c>
      <c r="G79" t="s">
        <v>171</v>
      </c>
      <c r="H79" t="s">
        <v>135</v>
      </c>
      <c r="I79">
        <v>0</v>
      </c>
      <c r="J79">
        <v>0</v>
      </c>
      <c r="K79">
        <v>0</v>
      </c>
      <c r="O79">
        <f t="shared" si="51"/>
        <v>0</v>
      </c>
      <c r="P79">
        <f>ROUND(CQ79*I79,2)</f>
        <v>0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52"/>
        <v>0</v>
      </c>
      <c r="U79">
        <f>ROUND(CV79*I79,7)</f>
        <v>0</v>
      </c>
      <c r="V79">
        <f>ROUND(CW79*I79,7)</f>
        <v>0</v>
      </c>
      <c r="W79">
        <f t="shared" si="53"/>
        <v>0</v>
      </c>
      <c r="X79">
        <f t="shared" si="54"/>
        <v>0</v>
      </c>
      <c r="Y79">
        <f t="shared" si="55"/>
        <v>0</v>
      </c>
      <c r="AA79">
        <v>-1</v>
      </c>
      <c r="AB79">
        <f t="shared" si="56"/>
        <v>144.96</v>
      </c>
      <c r="AC79">
        <f>ROUND((ES79),6)</f>
        <v>144.96</v>
      </c>
      <c r="AD79">
        <f>ROUND((((ET79)-(EU79))+AE79),6)</f>
        <v>0</v>
      </c>
      <c r="AE79">
        <f t="shared" si="73"/>
        <v>0</v>
      </c>
      <c r="AF79">
        <f t="shared" si="73"/>
        <v>0</v>
      </c>
      <c r="AG79">
        <f t="shared" si="57"/>
        <v>0</v>
      </c>
      <c r="AH79">
        <f t="shared" si="74"/>
        <v>0</v>
      </c>
      <c r="AI79">
        <f t="shared" si="74"/>
        <v>0</v>
      </c>
      <c r="AJ79">
        <f t="shared" si="58"/>
        <v>0</v>
      </c>
      <c r="AK79">
        <v>144.96</v>
      </c>
      <c r="AL79">
        <v>144.96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1.46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172</v>
      </c>
      <c r="BM79">
        <v>500001</v>
      </c>
      <c r="BN79">
        <v>0</v>
      </c>
      <c r="BO79" t="s">
        <v>170</v>
      </c>
      <c r="BP79">
        <v>1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59"/>
        <v>0</v>
      </c>
      <c r="CQ79">
        <f>ROUND(AL79*BC79,2)</f>
        <v>211.64</v>
      </c>
      <c r="CR79">
        <f>ROUND(AM79*BB79,2)</f>
        <v>0</v>
      </c>
      <c r="CS79">
        <f>ROUND(AN79*BS79,2)</f>
        <v>0</v>
      </c>
      <c r="CT79">
        <f>ROUND(AO79*BA79,2)</f>
        <v>0</v>
      </c>
      <c r="CU79">
        <f t="shared" si="60"/>
        <v>0</v>
      </c>
      <c r="CV79">
        <f t="shared" si="75"/>
        <v>0</v>
      </c>
      <c r="CW79">
        <f t="shared" si="75"/>
        <v>0</v>
      </c>
      <c r="CX79">
        <f t="shared" si="61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135</v>
      </c>
      <c r="DW79" t="s">
        <v>135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100160048</v>
      </c>
      <c r="EF79">
        <v>8</v>
      </c>
      <c r="EG79" t="s">
        <v>145</v>
      </c>
      <c r="EH79">
        <v>0</v>
      </c>
      <c r="EI79" t="s">
        <v>3</v>
      </c>
      <c r="EJ79">
        <v>1</v>
      </c>
      <c r="EK79">
        <v>500001</v>
      </c>
      <c r="EL79" t="s">
        <v>146</v>
      </c>
      <c r="EM79" t="s">
        <v>147</v>
      </c>
      <c r="EO79" t="s">
        <v>3</v>
      </c>
      <c r="EQ79">
        <v>1024</v>
      </c>
      <c r="ER79">
        <v>144.96</v>
      </c>
      <c r="ES79">
        <v>144.96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-1880899722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62"/>
        <v>0</v>
      </c>
      <c r="GM79">
        <f t="shared" si="63"/>
        <v>0</v>
      </c>
      <c r="GN79">
        <f t="shared" si="64"/>
        <v>0</v>
      </c>
      <c r="GO79">
        <f t="shared" si="65"/>
        <v>0</v>
      </c>
      <c r="GP79">
        <f t="shared" si="66"/>
        <v>0</v>
      </c>
      <c r="GR79">
        <v>0</v>
      </c>
      <c r="GS79">
        <v>3</v>
      </c>
      <c r="GT79">
        <v>0</v>
      </c>
      <c r="GU79" t="s">
        <v>3</v>
      </c>
      <c r="GV79">
        <f t="shared" si="67"/>
        <v>0</v>
      </c>
      <c r="GW79">
        <v>1</v>
      </c>
      <c r="GX79">
        <f t="shared" si="68"/>
        <v>0</v>
      </c>
      <c r="HA79">
        <v>0</v>
      </c>
      <c r="HB79">
        <v>0</v>
      </c>
      <c r="HC79">
        <f t="shared" si="69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5">
      <c r="A80">
        <v>17</v>
      </c>
      <c r="B80">
        <v>1</v>
      </c>
      <c r="E80" t="s">
        <v>3</v>
      </c>
      <c r="F80" t="s">
        <v>173</v>
      </c>
      <c r="G80" t="s">
        <v>174</v>
      </c>
      <c r="H80" t="s">
        <v>135</v>
      </c>
      <c r="I80">
        <v>0</v>
      </c>
      <c r="J80">
        <v>0</v>
      </c>
      <c r="K80">
        <v>0</v>
      </c>
      <c r="O80">
        <f t="shared" si="51"/>
        <v>0</v>
      </c>
      <c r="P80">
        <f>ROUND(CQ80*I80,2)</f>
        <v>0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52"/>
        <v>0</v>
      </c>
      <c r="U80">
        <f>ROUND(CV80*I80,7)</f>
        <v>0</v>
      </c>
      <c r="V80">
        <f>ROUND(CW80*I80,7)</f>
        <v>0</v>
      </c>
      <c r="W80">
        <f t="shared" si="53"/>
        <v>0</v>
      </c>
      <c r="X80">
        <f t="shared" si="54"/>
        <v>0</v>
      </c>
      <c r="Y80">
        <f t="shared" si="55"/>
        <v>0</v>
      </c>
      <c r="AA80">
        <v>-1</v>
      </c>
      <c r="AB80">
        <f t="shared" si="56"/>
        <v>312.52999999999997</v>
      </c>
      <c r="AC80">
        <f>ROUND((ES80),6)</f>
        <v>312.52999999999997</v>
      </c>
      <c r="AD80">
        <f>ROUND((((ET80)-(EU80))+AE80),6)</f>
        <v>0</v>
      </c>
      <c r="AE80">
        <f t="shared" si="73"/>
        <v>0</v>
      </c>
      <c r="AF80">
        <f t="shared" si="73"/>
        <v>0</v>
      </c>
      <c r="AG80">
        <f t="shared" si="57"/>
        <v>0</v>
      </c>
      <c r="AH80">
        <f t="shared" si="74"/>
        <v>0</v>
      </c>
      <c r="AI80">
        <f t="shared" si="74"/>
        <v>0</v>
      </c>
      <c r="AJ80">
        <f t="shared" si="58"/>
        <v>0</v>
      </c>
      <c r="AK80">
        <v>312.52999999999997</v>
      </c>
      <c r="AL80">
        <v>312.52999999999997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1.46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175</v>
      </c>
      <c r="BM80">
        <v>500001</v>
      </c>
      <c r="BN80">
        <v>0</v>
      </c>
      <c r="BO80" t="s">
        <v>173</v>
      </c>
      <c r="BP80">
        <v>1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59"/>
        <v>0</v>
      </c>
      <c r="CQ80">
        <f>ROUND(AL80*BC80,2)</f>
        <v>456.29</v>
      </c>
      <c r="CR80">
        <f>ROUND(AM80*BB80,2)</f>
        <v>0</v>
      </c>
      <c r="CS80">
        <f>ROUND(AN80*BS80,2)</f>
        <v>0</v>
      </c>
      <c r="CT80">
        <f>ROUND(AO80*BA80,2)</f>
        <v>0</v>
      </c>
      <c r="CU80">
        <f t="shared" si="60"/>
        <v>0</v>
      </c>
      <c r="CV80">
        <f t="shared" si="75"/>
        <v>0</v>
      </c>
      <c r="CW80">
        <f t="shared" si="75"/>
        <v>0</v>
      </c>
      <c r="CX80">
        <f t="shared" si="61"/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135</v>
      </c>
      <c r="DW80" t="s">
        <v>135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100160048</v>
      </c>
      <c r="EF80">
        <v>8</v>
      </c>
      <c r="EG80" t="s">
        <v>145</v>
      </c>
      <c r="EH80">
        <v>0</v>
      </c>
      <c r="EI80" t="s">
        <v>3</v>
      </c>
      <c r="EJ80">
        <v>1</v>
      </c>
      <c r="EK80">
        <v>500001</v>
      </c>
      <c r="EL80" t="s">
        <v>146</v>
      </c>
      <c r="EM80" t="s">
        <v>147</v>
      </c>
      <c r="EO80" t="s">
        <v>3</v>
      </c>
      <c r="EQ80">
        <v>1024</v>
      </c>
      <c r="ER80">
        <v>312.52999999999997</v>
      </c>
      <c r="ES80">
        <v>312.52999999999997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-1950898203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62"/>
        <v>0</v>
      </c>
      <c r="GM80">
        <f t="shared" si="63"/>
        <v>0</v>
      </c>
      <c r="GN80">
        <f t="shared" si="64"/>
        <v>0</v>
      </c>
      <c r="GO80">
        <f t="shared" si="65"/>
        <v>0</v>
      </c>
      <c r="GP80">
        <f t="shared" si="66"/>
        <v>0</v>
      </c>
      <c r="GR80">
        <v>0</v>
      </c>
      <c r="GS80">
        <v>3</v>
      </c>
      <c r="GT80">
        <v>0</v>
      </c>
      <c r="GU80" t="s">
        <v>3</v>
      </c>
      <c r="GV80">
        <f t="shared" si="67"/>
        <v>0</v>
      </c>
      <c r="GW80">
        <v>1</v>
      </c>
      <c r="GX80">
        <f t="shared" si="68"/>
        <v>0</v>
      </c>
      <c r="HA80">
        <v>0</v>
      </c>
      <c r="HB80">
        <v>0</v>
      </c>
      <c r="HC80">
        <f t="shared" si="69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E81" t="s">
        <v>176</v>
      </c>
      <c r="F81" t="s">
        <v>177</v>
      </c>
      <c r="G81" t="s">
        <v>178</v>
      </c>
      <c r="H81" t="s">
        <v>179</v>
      </c>
      <c r="I81">
        <v>19.27</v>
      </c>
      <c r="J81">
        <v>0</v>
      </c>
      <c r="K81">
        <v>19.27</v>
      </c>
      <c r="O81">
        <f t="shared" si="51"/>
        <v>18467.02</v>
      </c>
      <c r="P81">
        <f>ROUND(CQ81*I81,2)</f>
        <v>18467.02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 t="shared" si="52"/>
        <v>0</v>
      </c>
      <c r="U81">
        <f>ROUND(CV81*I81,7)</f>
        <v>0</v>
      </c>
      <c r="V81">
        <f>ROUND(CW81*I81,7)</f>
        <v>0</v>
      </c>
      <c r="W81">
        <f t="shared" si="53"/>
        <v>0</v>
      </c>
      <c r="X81">
        <f t="shared" si="54"/>
        <v>0</v>
      </c>
      <c r="Y81">
        <f t="shared" si="55"/>
        <v>0</v>
      </c>
      <c r="AA81">
        <v>101229043</v>
      </c>
      <c r="AB81">
        <f t="shared" si="56"/>
        <v>958.33</v>
      </c>
      <c r="AC81">
        <f>ROUND((ES81),6)</f>
        <v>958.33</v>
      </c>
      <c r="AD81">
        <f>ROUND((((ET81)-(EU81))+AE81),6)</f>
        <v>0</v>
      </c>
      <c r="AE81">
        <f t="shared" si="73"/>
        <v>0</v>
      </c>
      <c r="AF81">
        <f t="shared" si="73"/>
        <v>0</v>
      </c>
      <c r="AG81">
        <f t="shared" si="57"/>
        <v>0</v>
      </c>
      <c r="AH81">
        <f t="shared" si="74"/>
        <v>0</v>
      </c>
      <c r="AI81">
        <f t="shared" si="74"/>
        <v>0</v>
      </c>
      <c r="AJ81">
        <f t="shared" si="58"/>
        <v>0</v>
      </c>
      <c r="AK81">
        <v>958.33</v>
      </c>
      <c r="AL81">
        <v>958.33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180</v>
      </c>
      <c r="BM81">
        <v>500001</v>
      </c>
      <c r="BN81">
        <v>0</v>
      </c>
      <c r="BO81" t="s">
        <v>3</v>
      </c>
      <c r="BP81">
        <v>0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59"/>
        <v>18467.02</v>
      </c>
      <c r="CQ81">
        <f>ROUND(AL81*BC81,2)</f>
        <v>958.33</v>
      </c>
      <c r="CR81">
        <f>ROUND(AM81*BB81,2)</f>
        <v>0</v>
      </c>
      <c r="CS81">
        <f>ROUND(AN81*BS81,2)</f>
        <v>0</v>
      </c>
      <c r="CT81">
        <f>ROUND(AO81*BA81,2)</f>
        <v>0</v>
      </c>
      <c r="CU81">
        <f t="shared" si="60"/>
        <v>0</v>
      </c>
      <c r="CV81">
        <f t="shared" si="75"/>
        <v>0</v>
      </c>
      <c r="CW81">
        <f t="shared" si="75"/>
        <v>0</v>
      </c>
      <c r="CX81">
        <f t="shared" si="61"/>
        <v>0</v>
      </c>
      <c r="CY81">
        <f>0</f>
        <v>0</v>
      </c>
      <c r="CZ81">
        <f>0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1007</v>
      </c>
      <c r="DV81" t="s">
        <v>179</v>
      </c>
      <c r="DW81" t="s">
        <v>179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100160048</v>
      </c>
      <c r="EF81">
        <v>8</v>
      </c>
      <c r="EG81" t="s">
        <v>145</v>
      </c>
      <c r="EH81">
        <v>0</v>
      </c>
      <c r="EI81" t="s">
        <v>3</v>
      </c>
      <c r="EJ81">
        <v>1</v>
      </c>
      <c r="EK81">
        <v>500001</v>
      </c>
      <c r="EL81" t="s">
        <v>146</v>
      </c>
      <c r="EM81" t="s">
        <v>147</v>
      </c>
      <c r="EO81" t="s">
        <v>3</v>
      </c>
      <c r="EQ81">
        <v>0</v>
      </c>
      <c r="ER81">
        <v>958.33</v>
      </c>
      <c r="ES81">
        <v>958.33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E81">
        <v>573.70000000000005</v>
      </c>
      <c r="GF81">
        <v>1745995632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62"/>
        <v>0</v>
      </c>
      <c r="GM81">
        <f t="shared" si="63"/>
        <v>18467.02</v>
      </c>
      <c r="GN81">
        <f t="shared" si="64"/>
        <v>18467.02</v>
      </c>
      <c r="GO81">
        <f t="shared" si="65"/>
        <v>0</v>
      </c>
      <c r="GP81">
        <f t="shared" si="66"/>
        <v>0</v>
      </c>
      <c r="GR81">
        <v>3</v>
      </c>
      <c r="GS81">
        <v>3</v>
      </c>
      <c r="GT81">
        <v>0</v>
      </c>
      <c r="GU81" t="s">
        <v>3</v>
      </c>
      <c r="GV81">
        <f t="shared" si="67"/>
        <v>0</v>
      </c>
      <c r="GW81">
        <v>1</v>
      </c>
      <c r="GX81">
        <f t="shared" si="68"/>
        <v>0</v>
      </c>
      <c r="HA81">
        <v>0</v>
      </c>
      <c r="HB81">
        <v>0</v>
      </c>
      <c r="HC81">
        <f t="shared" si="69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3" spans="1:245" x14ac:dyDescent="0.25">
      <c r="A83" s="2">
        <v>51</v>
      </c>
      <c r="B83" s="2">
        <f>B66</f>
        <v>1</v>
      </c>
      <c r="C83" s="2">
        <f>A66</f>
        <v>4</v>
      </c>
      <c r="D83" s="2">
        <f>ROW(A66)</f>
        <v>66</v>
      </c>
      <c r="E83" s="2"/>
      <c r="F83" s="2" t="str">
        <f>IF(F66&lt;&gt;"",F66,"")</f>
        <v>Новый раздел</v>
      </c>
      <c r="G83" s="2" t="str">
        <f>IF(G66&lt;&gt;"",G66,"")</f>
        <v>Прокладка труб</v>
      </c>
      <c r="H83" s="2">
        <v>0</v>
      </c>
      <c r="I83" s="2"/>
      <c r="J83" s="2"/>
      <c r="K83" s="2"/>
      <c r="L83" s="2"/>
      <c r="M83" s="2"/>
      <c r="N83" s="2"/>
      <c r="O83" s="2">
        <f t="shared" ref="O83:T83" si="76">ROUND(AB83,2)</f>
        <v>443508.73</v>
      </c>
      <c r="P83" s="2">
        <f t="shared" si="76"/>
        <v>423789.59</v>
      </c>
      <c r="Q83" s="2">
        <f t="shared" si="76"/>
        <v>0</v>
      </c>
      <c r="R83" s="2">
        <f t="shared" si="76"/>
        <v>0</v>
      </c>
      <c r="S83" s="2">
        <f t="shared" si="76"/>
        <v>19719.14</v>
      </c>
      <c r="T83" s="2">
        <f t="shared" si="76"/>
        <v>0</v>
      </c>
      <c r="U83" s="2">
        <f>AH83</f>
        <v>27.93</v>
      </c>
      <c r="V83" s="2">
        <f>AI83</f>
        <v>0</v>
      </c>
      <c r="W83" s="2">
        <f>ROUND(AJ83,2)</f>
        <v>0</v>
      </c>
      <c r="X83" s="2">
        <f>ROUND(AK83,2)</f>
        <v>19324.759999999998</v>
      </c>
      <c r="Y83" s="2">
        <f>ROUND(AL83,2)</f>
        <v>11437.1</v>
      </c>
      <c r="Z83" s="2"/>
      <c r="AA83" s="2"/>
      <c r="AB83" s="2">
        <f>ROUND(SUMIF(AA70:AA81,"=101229043",O70:O81),2)</f>
        <v>443508.73</v>
      </c>
      <c r="AC83" s="2">
        <f>ROUND(SUMIF(AA70:AA81,"=101229043",P70:P81),2)</f>
        <v>423789.59</v>
      </c>
      <c r="AD83" s="2">
        <f>ROUND(SUMIF(AA70:AA81,"=101229043",Q70:Q81),2)</f>
        <v>0</v>
      </c>
      <c r="AE83" s="2">
        <f>ROUND(SUMIF(AA70:AA81,"=101229043",R70:R81),2)</f>
        <v>0</v>
      </c>
      <c r="AF83" s="2">
        <f>ROUND(SUMIF(AA70:AA81,"=101229043",S70:S81),2)</f>
        <v>19719.14</v>
      </c>
      <c r="AG83" s="2">
        <f>ROUND(SUMIF(AA70:AA81,"=101229043",T70:T81),2)</f>
        <v>0</v>
      </c>
      <c r="AH83" s="2">
        <f>SUMIF(AA70:AA81,"=101229043",U70:U81)</f>
        <v>27.93</v>
      </c>
      <c r="AI83" s="2">
        <f>SUMIF(AA70:AA81,"=101229043",V70:V81)</f>
        <v>0</v>
      </c>
      <c r="AJ83" s="2">
        <f>ROUND(SUMIF(AA70:AA81,"=101229043",W70:W81),2)</f>
        <v>0</v>
      </c>
      <c r="AK83" s="2">
        <f>ROUND(SUMIF(AA70:AA81,"=101229043",X70:X81),2)</f>
        <v>19324.759999999998</v>
      </c>
      <c r="AL83" s="2">
        <f>ROUND(SUMIF(AA70:AA81,"=101229043",Y70:Y81),2)</f>
        <v>11437.1</v>
      </c>
      <c r="AM83" s="2"/>
      <c r="AN83" s="2"/>
      <c r="AO83" s="2">
        <f t="shared" ref="AO83:BD83" si="77">ROUND(BX83,2)</f>
        <v>0</v>
      </c>
      <c r="AP83" s="2">
        <f t="shared" si="77"/>
        <v>0</v>
      </c>
      <c r="AQ83" s="2">
        <f t="shared" si="77"/>
        <v>0</v>
      </c>
      <c r="AR83" s="2">
        <f t="shared" si="77"/>
        <v>474270.59</v>
      </c>
      <c r="AS83" s="2">
        <f t="shared" si="77"/>
        <v>474270.59</v>
      </c>
      <c r="AT83" s="2">
        <f t="shared" si="77"/>
        <v>0</v>
      </c>
      <c r="AU83" s="2">
        <f t="shared" si="77"/>
        <v>0</v>
      </c>
      <c r="AV83" s="2">
        <f t="shared" si="77"/>
        <v>423789.59</v>
      </c>
      <c r="AW83" s="2">
        <f t="shared" si="77"/>
        <v>423789.59</v>
      </c>
      <c r="AX83" s="2">
        <f t="shared" si="77"/>
        <v>0</v>
      </c>
      <c r="AY83" s="2">
        <f t="shared" si="77"/>
        <v>423789.59</v>
      </c>
      <c r="AZ83" s="2">
        <f t="shared" si="77"/>
        <v>0</v>
      </c>
      <c r="BA83" s="2">
        <f t="shared" si="77"/>
        <v>0</v>
      </c>
      <c r="BB83" s="2">
        <f t="shared" si="77"/>
        <v>0</v>
      </c>
      <c r="BC83" s="2">
        <f t="shared" si="77"/>
        <v>0</v>
      </c>
      <c r="BD83" s="2">
        <f t="shared" si="77"/>
        <v>0</v>
      </c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>
        <f>ROUND(SUMIF(AA70:AA81,"=101229043",FQ70:FQ81),2)</f>
        <v>0</v>
      </c>
      <c r="BY83" s="2">
        <f>ROUND(SUMIF(AA70:AA81,"=101229043",FR70:FR81),2)</f>
        <v>0</v>
      </c>
      <c r="BZ83" s="2">
        <f>ROUND(SUMIF(AA70:AA81,"=101229043",GL70:GL81),2)</f>
        <v>0</v>
      </c>
      <c r="CA83" s="2">
        <f>ROUND(SUMIF(AA70:AA81,"=101229043",GM70:GM81),2)</f>
        <v>474270.59</v>
      </c>
      <c r="CB83" s="2">
        <f>ROUND(SUMIF(AA70:AA81,"=101229043",GN70:GN81),2)</f>
        <v>474270.59</v>
      </c>
      <c r="CC83" s="2">
        <f>ROUND(SUMIF(AA70:AA81,"=101229043",GO70:GO81),2)</f>
        <v>0</v>
      </c>
      <c r="CD83" s="2">
        <f>ROUND(SUMIF(AA70:AA81,"=101229043",GP70:GP81),2)</f>
        <v>0</v>
      </c>
      <c r="CE83" s="2">
        <f>AC83-BX83</f>
        <v>423789.59</v>
      </c>
      <c r="CF83" s="2">
        <f>AC83-BY83</f>
        <v>423789.59</v>
      </c>
      <c r="CG83" s="2">
        <f>BX83-BZ83</f>
        <v>0</v>
      </c>
      <c r="CH83" s="2">
        <f>AC83-BX83-BY83+BZ83</f>
        <v>423789.59</v>
      </c>
      <c r="CI83" s="2">
        <f>BY83-BZ83</f>
        <v>0</v>
      </c>
      <c r="CJ83" s="2">
        <f>ROUND(SUMIF(AA70:AA81,"=101229043",GX70:GX81),2)</f>
        <v>0</v>
      </c>
      <c r="CK83" s="2">
        <f>ROUND(SUMIF(AA70:AA81,"=101229043",GY70:GY81),2)</f>
        <v>0</v>
      </c>
      <c r="CL83" s="2">
        <f>ROUND(SUMIF(AA70:AA81,"=101229043",GZ70:GZ81),2)</f>
        <v>0</v>
      </c>
      <c r="CM83" s="2">
        <f>ROUND(SUMIF(AA70:AA81,"=101229043",HD70:HD81),2)</f>
        <v>0</v>
      </c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</row>
    <row r="85" spans="1:245" x14ac:dyDescent="0.25">
      <c r="A85" s="4">
        <v>50</v>
      </c>
      <c r="B85" s="4">
        <v>0</v>
      </c>
      <c r="C85" s="4">
        <v>0</v>
      </c>
      <c r="D85" s="4">
        <v>1</v>
      </c>
      <c r="E85" s="4">
        <v>201</v>
      </c>
      <c r="F85" s="4">
        <f>ROUND(Source!O83,O85)</f>
        <v>443508.73</v>
      </c>
      <c r="G85" s="4" t="s">
        <v>66</v>
      </c>
      <c r="H85" s="4" t="s">
        <v>67</v>
      </c>
      <c r="I85" s="4"/>
      <c r="J85" s="4"/>
      <c r="K85" s="4">
        <v>201</v>
      </c>
      <c r="L85" s="4">
        <v>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443508.73000000004</v>
      </c>
      <c r="X85" s="4">
        <v>1</v>
      </c>
      <c r="Y85" s="4">
        <v>443508.73000000004</v>
      </c>
      <c r="Z85" s="4"/>
      <c r="AA85" s="4"/>
      <c r="AB85" s="4"/>
    </row>
    <row r="86" spans="1:245" x14ac:dyDescent="0.25">
      <c r="A86" s="4">
        <v>50</v>
      </c>
      <c r="B86" s="4">
        <v>0</v>
      </c>
      <c r="C86" s="4">
        <v>0</v>
      </c>
      <c r="D86" s="4">
        <v>1</v>
      </c>
      <c r="E86" s="4">
        <v>202</v>
      </c>
      <c r="F86" s="4">
        <f>ROUND(Source!P83,O86)</f>
        <v>423789.59</v>
      </c>
      <c r="G86" s="4" t="s">
        <v>68</v>
      </c>
      <c r="H86" s="4" t="s">
        <v>69</v>
      </c>
      <c r="I86" s="4"/>
      <c r="J86" s="4"/>
      <c r="K86" s="4">
        <v>202</v>
      </c>
      <c r="L86" s="4">
        <v>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423789.59</v>
      </c>
      <c r="X86" s="4">
        <v>1</v>
      </c>
      <c r="Y86" s="4">
        <v>423789.59</v>
      </c>
      <c r="Z86" s="4"/>
      <c r="AA86" s="4"/>
      <c r="AB86" s="4"/>
    </row>
    <row r="87" spans="1:245" x14ac:dyDescent="0.25">
      <c r="A87" s="4">
        <v>50</v>
      </c>
      <c r="B87" s="4">
        <v>0</v>
      </c>
      <c r="C87" s="4">
        <v>0</v>
      </c>
      <c r="D87" s="4">
        <v>1</v>
      </c>
      <c r="E87" s="4">
        <v>222</v>
      </c>
      <c r="F87" s="4">
        <f>ROUND(Source!AO83,O87)</f>
        <v>0</v>
      </c>
      <c r="G87" s="4" t="s">
        <v>70</v>
      </c>
      <c r="H87" s="4" t="s">
        <v>71</v>
      </c>
      <c r="I87" s="4"/>
      <c r="J87" s="4"/>
      <c r="K87" s="4">
        <v>222</v>
      </c>
      <c r="L87" s="4">
        <v>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5">
      <c r="A88" s="4">
        <v>50</v>
      </c>
      <c r="B88" s="4">
        <v>0</v>
      </c>
      <c r="C88" s="4">
        <v>0</v>
      </c>
      <c r="D88" s="4">
        <v>1</v>
      </c>
      <c r="E88" s="4">
        <v>225</v>
      </c>
      <c r="F88" s="4">
        <f>ROUND(Source!AV83,O88)</f>
        <v>423789.59</v>
      </c>
      <c r="G88" s="4" t="s">
        <v>72</v>
      </c>
      <c r="H88" s="4" t="s">
        <v>73</v>
      </c>
      <c r="I88" s="4"/>
      <c r="J88" s="4"/>
      <c r="K88" s="4">
        <v>225</v>
      </c>
      <c r="L88" s="4">
        <v>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423789.59</v>
      </c>
      <c r="X88" s="4">
        <v>1</v>
      </c>
      <c r="Y88" s="4">
        <v>423789.59</v>
      </c>
      <c r="Z88" s="4"/>
      <c r="AA88" s="4"/>
      <c r="AB88" s="4"/>
    </row>
    <row r="89" spans="1:245" x14ac:dyDescent="0.25">
      <c r="A89" s="4">
        <v>50</v>
      </c>
      <c r="B89" s="4">
        <v>0</v>
      </c>
      <c r="C89" s="4">
        <v>0</v>
      </c>
      <c r="D89" s="4">
        <v>1</v>
      </c>
      <c r="E89" s="4">
        <v>226</v>
      </c>
      <c r="F89" s="4">
        <f>ROUND(Source!AW83,O89)</f>
        <v>423789.59</v>
      </c>
      <c r="G89" s="4" t="s">
        <v>74</v>
      </c>
      <c r="H89" s="4" t="s">
        <v>75</v>
      </c>
      <c r="I89" s="4"/>
      <c r="J89" s="4"/>
      <c r="K89" s="4">
        <v>226</v>
      </c>
      <c r="L89" s="4">
        <v>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423789.59</v>
      </c>
      <c r="X89" s="4">
        <v>1</v>
      </c>
      <c r="Y89" s="4">
        <v>423789.59</v>
      </c>
      <c r="Z89" s="4"/>
      <c r="AA89" s="4"/>
      <c r="AB89" s="4"/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227</v>
      </c>
      <c r="F90" s="4">
        <f>ROUND(Source!AX83,O90)</f>
        <v>0</v>
      </c>
      <c r="G90" s="4" t="s">
        <v>76</v>
      </c>
      <c r="H90" s="4" t="s">
        <v>77</v>
      </c>
      <c r="I90" s="4"/>
      <c r="J90" s="4"/>
      <c r="K90" s="4">
        <v>227</v>
      </c>
      <c r="L90" s="4">
        <v>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228</v>
      </c>
      <c r="F91" s="4">
        <f>ROUND(Source!AY83,O91)</f>
        <v>423789.59</v>
      </c>
      <c r="G91" s="4" t="s">
        <v>78</v>
      </c>
      <c r="H91" s="4" t="s">
        <v>79</v>
      </c>
      <c r="I91" s="4"/>
      <c r="J91" s="4"/>
      <c r="K91" s="4">
        <v>228</v>
      </c>
      <c r="L91" s="4">
        <v>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423789.59</v>
      </c>
      <c r="X91" s="4">
        <v>1</v>
      </c>
      <c r="Y91" s="4">
        <v>423789.59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216</v>
      </c>
      <c r="F92" s="4">
        <f>ROUND(Source!AP83,O92)</f>
        <v>0</v>
      </c>
      <c r="G92" s="4" t="s">
        <v>80</v>
      </c>
      <c r="H92" s="4" t="s">
        <v>81</v>
      </c>
      <c r="I92" s="4"/>
      <c r="J92" s="4"/>
      <c r="K92" s="4">
        <v>216</v>
      </c>
      <c r="L92" s="4">
        <v>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223</v>
      </c>
      <c r="F93" s="4">
        <f>ROUND(Source!AQ83,O93)</f>
        <v>0</v>
      </c>
      <c r="G93" s="4" t="s">
        <v>82</v>
      </c>
      <c r="H93" s="4" t="s">
        <v>83</v>
      </c>
      <c r="I93" s="4"/>
      <c r="J93" s="4"/>
      <c r="K93" s="4">
        <v>223</v>
      </c>
      <c r="L93" s="4">
        <v>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229</v>
      </c>
      <c r="F94" s="4">
        <f>ROUND(Source!AZ83,O94)</f>
        <v>0</v>
      </c>
      <c r="G94" s="4" t="s">
        <v>84</v>
      </c>
      <c r="H94" s="4" t="s">
        <v>85</v>
      </c>
      <c r="I94" s="4"/>
      <c r="J94" s="4"/>
      <c r="K94" s="4">
        <v>229</v>
      </c>
      <c r="L94" s="4">
        <v>10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203</v>
      </c>
      <c r="F95" s="4">
        <f>ROUND(Source!Q83,O95)</f>
        <v>0</v>
      </c>
      <c r="G95" s="4" t="s">
        <v>86</v>
      </c>
      <c r="H95" s="4" t="s">
        <v>87</v>
      </c>
      <c r="I95" s="4"/>
      <c r="J95" s="4"/>
      <c r="K95" s="4">
        <v>203</v>
      </c>
      <c r="L95" s="4">
        <v>11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231</v>
      </c>
      <c r="F96" s="4">
        <f>ROUND(Source!BB83,O96)</f>
        <v>0</v>
      </c>
      <c r="G96" s="4" t="s">
        <v>88</v>
      </c>
      <c r="H96" s="4" t="s">
        <v>89</v>
      </c>
      <c r="I96" s="4"/>
      <c r="J96" s="4"/>
      <c r="K96" s="4">
        <v>231</v>
      </c>
      <c r="L96" s="4">
        <v>12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204</v>
      </c>
      <c r="F97" s="4">
        <f>ROUND(Source!R83,O97)</f>
        <v>0</v>
      </c>
      <c r="G97" s="4" t="s">
        <v>90</v>
      </c>
      <c r="H97" s="4" t="s">
        <v>91</v>
      </c>
      <c r="I97" s="4"/>
      <c r="J97" s="4"/>
      <c r="K97" s="4">
        <v>204</v>
      </c>
      <c r="L97" s="4">
        <v>13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205</v>
      </c>
      <c r="F98" s="4">
        <f>ROUND(Source!S83,O98)</f>
        <v>19719.14</v>
      </c>
      <c r="G98" s="4" t="s">
        <v>92</v>
      </c>
      <c r="H98" s="4" t="s">
        <v>93</v>
      </c>
      <c r="I98" s="4"/>
      <c r="J98" s="4"/>
      <c r="K98" s="4">
        <v>205</v>
      </c>
      <c r="L98" s="4">
        <v>14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19719.14</v>
      </c>
      <c r="X98" s="4">
        <v>1</v>
      </c>
      <c r="Y98" s="4">
        <v>19719.14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232</v>
      </c>
      <c r="F99" s="4">
        <f>ROUND(Source!BC83,O99)</f>
        <v>0</v>
      </c>
      <c r="G99" s="4" t="s">
        <v>94</v>
      </c>
      <c r="H99" s="4" t="s">
        <v>95</v>
      </c>
      <c r="I99" s="4"/>
      <c r="J99" s="4"/>
      <c r="K99" s="4">
        <v>232</v>
      </c>
      <c r="L99" s="4">
        <v>15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214</v>
      </c>
      <c r="F100" s="4">
        <f>ROUND(Source!AS83,O100)</f>
        <v>474270.59</v>
      </c>
      <c r="G100" s="4" t="s">
        <v>96</v>
      </c>
      <c r="H100" s="4" t="s">
        <v>97</v>
      </c>
      <c r="I100" s="4"/>
      <c r="J100" s="4"/>
      <c r="K100" s="4">
        <v>214</v>
      </c>
      <c r="L100" s="4">
        <v>16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474270.59</v>
      </c>
      <c r="X100" s="4">
        <v>1</v>
      </c>
      <c r="Y100" s="4">
        <v>474270.59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215</v>
      </c>
      <c r="F101" s="4">
        <f>ROUND(Source!AT83,O101)</f>
        <v>0</v>
      </c>
      <c r="G101" s="4" t="s">
        <v>98</v>
      </c>
      <c r="H101" s="4" t="s">
        <v>99</v>
      </c>
      <c r="I101" s="4"/>
      <c r="J101" s="4"/>
      <c r="K101" s="4">
        <v>215</v>
      </c>
      <c r="L101" s="4">
        <v>17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217</v>
      </c>
      <c r="F102" s="4">
        <f>ROUND(Source!AU83,O102)</f>
        <v>0</v>
      </c>
      <c r="G102" s="4" t="s">
        <v>100</v>
      </c>
      <c r="H102" s="4" t="s">
        <v>101</v>
      </c>
      <c r="I102" s="4"/>
      <c r="J102" s="4"/>
      <c r="K102" s="4">
        <v>217</v>
      </c>
      <c r="L102" s="4">
        <v>18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230</v>
      </c>
      <c r="F103" s="4">
        <f>ROUND(Source!BA83,O103)</f>
        <v>0</v>
      </c>
      <c r="G103" s="4" t="s">
        <v>102</v>
      </c>
      <c r="H103" s="4" t="s">
        <v>103</v>
      </c>
      <c r="I103" s="4"/>
      <c r="J103" s="4"/>
      <c r="K103" s="4">
        <v>230</v>
      </c>
      <c r="L103" s="4">
        <v>19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206</v>
      </c>
      <c r="F104" s="4">
        <f>ROUND(Source!T83,O104)</f>
        <v>0</v>
      </c>
      <c r="G104" s="4" t="s">
        <v>104</v>
      </c>
      <c r="H104" s="4" t="s">
        <v>105</v>
      </c>
      <c r="I104" s="4"/>
      <c r="J104" s="4"/>
      <c r="K104" s="4">
        <v>206</v>
      </c>
      <c r="L104" s="4">
        <v>20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207</v>
      </c>
      <c r="F105" s="4">
        <f>ROUND(Source!U83,O105)</f>
        <v>27.93</v>
      </c>
      <c r="G105" s="4" t="s">
        <v>106</v>
      </c>
      <c r="H105" s="4" t="s">
        <v>107</v>
      </c>
      <c r="I105" s="4"/>
      <c r="J105" s="4"/>
      <c r="K105" s="4">
        <v>207</v>
      </c>
      <c r="L105" s="4">
        <v>21</v>
      </c>
      <c r="M105" s="4">
        <v>3</v>
      </c>
      <c r="N105" s="4" t="s">
        <v>3</v>
      </c>
      <c r="O105" s="4">
        <v>7</v>
      </c>
      <c r="P105" s="4"/>
      <c r="Q105" s="4"/>
      <c r="R105" s="4"/>
      <c r="S105" s="4"/>
      <c r="T105" s="4"/>
      <c r="U105" s="4"/>
      <c r="V105" s="4"/>
      <c r="W105" s="4">
        <v>27.93</v>
      </c>
      <c r="X105" s="4">
        <v>1</v>
      </c>
      <c r="Y105" s="4">
        <v>27.93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208</v>
      </c>
      <c r="F106" s="4">
        <f>ROUND(Source!V83,O106)</f>
        <v>0</v>
      </c>
      <c r="G106" s="4" t="s">
        <v>108</v>
      </c>
      <c r="H106" s="4" t="s">
        <v>109</v>
      </c>
      <c r="I106" s="4"/>
      <c r="J106" s="4"/>
      <c r="K106" s="4">
        <v>208</v>
      </c>
      <c r="L106" s="4">
        <v>22</v>
      </c>
      <c r="M106" s="4">
        <v>3</v>
      </c>
      <c r="N106" s="4" t="s">
        <v>3</v>
      </c>
      <c r="O106" s="4">
        <v>7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209</v>
      </c>
      <c r="F107" s="4">
        <f>ROUND(Source!W83,O107)</f>
        <v>0</v>
      </c>
      <c r="G107" s="4" t="s">
        <v>110</v>
      </c>
      <c r="H107" s="4" t="s">
        <v>111</v>
      </c>
      <c r="I107" s="4"/>
      <c r="J107" s="4"/>
      <c r="K107" s="4">
        <v>209</v>
      </c>
      <c r="L107" s="4">
        <v>23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233</v>
      </c>
      <c r="F108" s="4">
        <f>ROUND(Source!BD83,O108)</f>
        <v>0</v>
      </c>
      <c r="G108" s="4" t="s">
        <v>112</v>
      </c>
      <c r="H108" s="4" t="s">
        <v>113</v>
      </c>
      <c r="I108" s="4"/>
      <c r="J108" s="4"/>
      <c r="K108" s="4">
        <v>233</v>
      </c>
      <c r="L108" s="4">
        <v>24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210</v>
      </c>
      <c r="F109" s="4">
        <f>ROUND(Source!X83,O109)</f>
        <v>19324.759999999998</v>
      </c>
      <c r="G109" s="4" t="s">
        <v>114</v>
      </c>
      <c r="H109" s="4" t="s">
        <v>115</v>
      </c>
      <c r="I109" s="4"/>
      <c r="J109" s="4"/>
      <c r="K109" s="4">
        <v>210</v>
      </c>
      <c r="L109" s="4">
        <v>25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19324.759999999998</v>
      </c>
      <c r="X109" s="4">
        <v>1</v>
      </c>
      <c r="Y109" s="4">
        <v>19324.759999999998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211</v>
      </c>
      <c r="F110" s="4">
        <f>ROUND(Source!Y83,O110)</f>
        <v>11437.1</v>
      </c>
      <c r="G110" s="4" t="s">
        <v>116</v>
      </c>
      <c r="H110" s="4" t="s">
        <v>117</v>
      </c>
      <c r="I110" s="4"/>
      <c r="J110" s="4"/>
      <c r="K110" s="4">
        <v>211</v>
      </c>
      <c r="L110" s="4">
        <v>26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11437.1</v>
      </c>
      <c r="X110" s="4">
        <v>1</v>
      </c>
      <c r="Y110" s="4">
        <v>11437.1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224</v>
      </c>
      <c r="F111" s="4">
        <f>ROUND(Source!AR83,O111)</f>
        <v>474270.59</v>
      </c>
      <c r="G111" s="4" t="s">
        <v>118</v>
      </c>
      <c r="H111" s="4" t="s">
        <v>119</v>
      </c>
      <c r="I111" s="4"/>
      <c r="J111" s="4"/>
      <c r="K111" s="4">
        <v>224</v>
      </c>
      <c r="L111" s="4">
        <v>27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474270.59</v>
      </c>
      <c r="X111" s="4">
        <v>1</v>
      </c>
      <c r="Y111" s="4">
        <v>474270.59</v>
      </c>
      <c r="Z111" s="4"/>
      <c r="AA111" s="4"/>
      <c r="AB111" s="4"/>
    </row>
    <row r="113" spans="1:245" x14ac:dyDescent="0.25">
      <c r="A113" s="1">
        <v>4</v>
      </c>
      <c r="B113" s="1">
        <v>1</v>
      </c>
      <c r="C113" s="1"/>
      <c r="D113" s="1">
        <f>ROW(A123)</f>
        <v>123</v>
      </c>
      <c r="E113" s="1"/>
      <c r="F113" s="1" t="s">
        <v>18</v>
      </c>
      <c r="G113" s="1" t="s">
        <v>181</v>
      </c>
      <c r="H113" s="1" t="s">
        <v>3</v>
      </c>
      <c r="I113" s="1">
        <v>0</v>
      </c>
      <c r="J113" s="1"/>
      <c r="K113" s="1">
        <v>-1</v>
      </c>
      <c r="L113" s="1"/>
      <c r="M113" s="1" t="s">
        <v>3</v>
      </c>
      <c r="N113" s="1"/>
      <c r="O113" s="1"/>
      <c r="P113" s="1"/>
      <c r="Q113" s="1"/>
      <c r="R113" s="1"/>
      <c r="S113" s="1">
        <v>0</v>
      </c>
      <c r="T113" s="1"/>
      <c r="U113" s="1" t="s">
        <v>3</v>
      </c>
      <c r="V113" s="1">
        <v>0</v>
      </c>
      <c r="W113" s="1"/>
      <c r="X113" s="1"/>
      <c r="Y113" s="1"/>
      <c r="Z113" s="1"/>
      <c r="AA113" s="1"/>
      <c r="AB113" s="1" t="s">
        <v>3</v>
      </c>
      <c r="AC113" s="1" t="s">
        <v>3</v>
      </c>
      <c r="AD113" s="1" t="s">
        <v>3</v>
      </c>
      <c r="AE113" s="1" t="s">
        <v>3</v>
      </c>
      <c r="AF113" s="1" t="s">
        <v>3</v>
      </c>
      <c r="AG113" s="1" t="s">
        <v>3</v>
      </c>
      <c r="AH113" s="1"/>
      <c r="AI113" s="1"/>
      <c r="AJ113" s="1"/>
      <c r="AK113" s="1"/>
      <c r="AL113" s="1"/>
      <c r="AM113" s="1"/>
      <c r="AN113" s="1"/>
      <c r="AO113" s="1"/>
      <c r="AP113" s="1" t="s">
        <v>3</v>
      </c>
      <c r="AQ113" s="1" t="s">
        <v>3</v>
      </c>
      <c r="AR113" s="1" t="s">
        <v>3</v>
      </c>
      <c r="AS113" s="1"/>
      <c r="AT113" s="1"/>
      <c r="AU113" s="1"/>
      <c r="AV113" s="1"/>
      <c r="AW113" s="1"/>
      <c r="AX113" s="1"/>
      <c r="AY113" s="1"/>
      <c r="AZ113" s="1" t="s">
        <v>3</v>
      </c>
      <c r="BA113" s="1"/>
      <c r="BB113" s="1" t="s">
        <v>3</v>
      </c>
      <c r="BC113" s="1" t="s">
        <v>3</v>
      </c>
      <c r="BD113" s="1" t="s">
        <v>3</v>
      </c>
      <c r="BE113" s="1" t="s">
        <v>3</v>
      </c>
      <c r="BF113" s="1" t="s">
        <v>3</v>
      </c>
      <c r="BG113" s="1" t="s">
        <v>3</v>
      </c>
      <c r="BH113" s="1" t="s">
        <v>3</v>
      </c>
      <c r="BI113" s="1" t="s">
        <v>3</v>
      </c>
      <c r="BJ113" s="1" t="s">
        <v>3</v>
      </c>
      <c r="BK113" s="1" t="s">
        <v>3</v>
      </c>
      <c r="BL113" s="1" t="s">
        <v>3</v>
      </c>
      <c r="BM113" s="1" t="s">
        <v>3</v>
      </c>
      <c r="BN113" s="1" t="s">
        <v>3</v>
      </c>
      <c r="BO113" s="1" t="s">
        <v>3</v>
      </c>
      <c r="BP113" s="1" t="s">
        <v>3</v>
      </c>
      <c r="BQ113" s="1"/>
      <c r="BR113" s="1"/>
      <c r="BS113" s="1"/>
      <c r="BT113" s="1"/>
      <c r="BU113" s="1"/>
      <c r="BV113" s="1"/>
      <c r="BW113" s="1"/>
      <c r="BX113" s="1">
        <v>0</v>
      </c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>
        <v>0</v>
      </c>
    </row>
    <row r="115" spans="1:245" x14ac:dyDescent="0.25">
      <c r="A115" s="2">
        <v>52</v>
      </c>
      <c r="B115" s="2">
        <f t="shared" ref="B115:G115" si="78">B123</f>
        <v>1</v>
      </c>
      <c r="C115" s="2">
        <f t="shared" si="78"/>
        <v>4</v>
      </c>
      <c r="D115" s="2">
        <f t="shared" si="78"/>
        <v>113</v>
      </c>
      <c r="E115" s="2">
        <f t="shared" si="78"/>
        <v>0</v>
      </c>
      <c r="F115" s="2" t="str">
        <f t="shared" si="78"/>
        <v>Новый раздел</v>
      </c>
      <c r="G115" s="2" t="str">
        <f t="shared" si="78"/>
        <v>Прокладка кабеля</v>
      </c>
      <c r="H115" s="2"/>
      <c r="I115" s="2"/>
      <c r="J115" s="2"/>
      <c r="K115" s="2"/>
      <c r="L115" s="2"/>
      <c r="M115" s="2"/>
      <c r="N115" s="2"/>
      <c r="O115" s="2">
        <f t="shared" ref="O115:AT115" si="79">O123</f>
        <v>160473.93</v>
      </c>
      <c r="P115" s="2">
        <f t="shared" si="79"/>
        <v>9180.91</v>
      </c>
      <c r="Q115" s="2">
        <f t="shared" si="79"/>
        <v>2751.2</v>
      </c>
      <c r="R115" s="2">
        <f t="shared" si="79"/>
        <v>1981.97</v>
      </c>
      <c r="S115" s="2">
        <f t="shared" si="79"/>
        <v>146559.85</v>
      </c>
      <c r="T115" s="2">
        <f t="shared" si="79"/>
        <v>0</v>
      </c>
      <c r="U115" s="2">
        <f t="shared" si="79"/>
        <v>178.712424</v>
      </c>
      <c r="V115" s="2">
        <f t="shared" si="79"/>
        <v>2.12256</v>
      </c>
      <c r="W115" s="2">
        <f t="shared" si="79"/>
        <v>0</v>
      </c>
      <c r="X115" s="2">
        <f t="shared" si="79"/>
        <v>144085.57</v>
      </c>
      <c r="Y115" s="2">
        <f t="shared" si="79"/>
        <v>75756.320000000007</v>
      </c>
      <c r="Z115" s="2">
        <f t="shared" si="79"/>
        <v>0</v>
      </c>
      <c r="AA115" s="2">
        <f t="shared" si="79"/>
        <v>0</v>
      </c>
      <c r="AB115" s="2">
        <f t="shared" si="79"/>
        <v>160473.93</v>
      </c>
      <c r="AC115" s="2">
        <f t="shared" si="79"/>
        <v>9180.91</v>
      </c>
      <c r="AD115" s="2">
        <f t="shared" si="79"/>
        <v>2751.2</v>
      </c>
      <c r="AE115" s="2">
        <f t="shared" si="79"/>
        <v>1981.97</v>
      </c>
      <c r="AF115" s="2">
        <f t="shared" si="79"/>
        <v>146559.85</v>
      </c>
      <c r="AG115" s="2">
        <f t="shared" si="79"/>
        <v>0</v>
      </c>
      <c r="AH115" s="2">
        <f t="shared" si="79"/>
        <v>178.712424</v>
      </c>
      <c r="AI115" s="2">
        <f t="shared" si="79"/>
        <v>2.12256</v>
      </c>
      <c r="AJ115" s="2">
        <f t="shared" si="79"/>
        <v>0</v>
      </c>
      <c r="AK115" s="2">
        <f t="shared" si="79"/>
        <v>144085.57</v>
      </c>
      <c r="AL115" s="2">
        <f t="shared" si="79"/>
        <v>75756.320000000007</v>
      </c>
      <c r="AM115" s="2">
        <f t="shared" si="79"/>
        <v>0</v>
      </c>
      <c r="AN115" s="2">
        <f t="shared" si="79"/>
        <v>0</v>
      </c>
      <c r="AO115" s="2">
        <f t="shared" si="79"/>
        <v>0</v>
      </c>
      <c r="AP115" s="2">
        <f t="shared" si="79"/>
        <v>0</v>
      </c>
      <c r="AQ115" s="2">
        <f t="shared" si="79"/>
        <v>0</v>
      </c>
      <c r="AR115" s="2">
        <f t="shared" si="79"/>
        <v>380315.82</v>
      </c>
      <c r="AS115" s="2">
        <f t="shared" si="79"/>
        <v>0</v>
      </c>
      <c r="AT115" s="2">
        <f t="shared" si="79"/>
        <v>380315.82</v>
      </c>
      <c r="AU115" s="2">
        <f t="shared" ref="AU115:BZ115" si="80">AU123</f>
        <v>0</v>
      </c>
      <c r="AV115" s="2">
        <f t="shared" si="80"/>
        <v>9180.91</v>
      </c>
      <c r="AW115" s="2">
        <f t="shared" si="80"/>
        <v>9180.91</v>
      </c>
      <c r="AX115" s="2">
        <f t="shared" si="80"/>
        <v>0</v>
      </c>
      <c r="AY115" s="2">
        <f t="shared" si="80"/>
        <v>9180.91</v>
      </c>
      <c r="AZ115" s="2">
        <f t="shared" si="80"/>
        <v>0</v>
      </c>
      <c r="BA115" s="2">
        <f t="shared" si="80"/>
        <v>0</v>
      </c>
      <c r="BB115" s="2">
        <f t="shared" si="80"/>
        <v>0</v>
      </c>
      <c r="BC115" s="2">
        <f t="shared" si="80"/>
        <v>0</v>
      </c>
      <c r="BD115" s="2">
        <f t="shared" si="80"/>
        <v>0</v>
      </c>
      <c r="BE115" s="2">
        <f t="shared" si="80"/>
        <v>0</v>
      </c>
      <c r="BF115" s="2">
        <f t="shared" si="80"/>
        <v>0</v>
      </c>
      <c r="BG115" s="2">
        <f t="shared" si="80"/>
        <v>0</v>
      </c>
      <c r="BH115" s="2">
        <f t="shared" si="80"/>
        <v>0</v>
      </c>
      <c r="BI115" s="2">
        <f t="shared" si="80"/>
        <v>0</v>
      </c>
      <c r="BJ115" s="2">
        <f t="shared" si="80"/>
        <v>0</v>
      </c>
      <c r="BK115" s="2">
        <f t="shared" si="80"/>
        <v>0</v>
      </c>
      <c r="BL115" s="2">
        <f t="shared" si="80"/>
        <v>0</v>
      </c>
      <c r="BM115" s="2">
        <f t="shared" si="80"/>
        <v>0</v>
      </c>
      <c r="BN115" s="2">
        <f t="shared" si="80"/>
        <v>0</v>
      </c>
      <c r="BO115" s="2">
        <f t="shared" si="80"/>
        <v>0</v>
      </c>
      <c r="BP115" s="2">
        <f t="shared" si="80"/>
        <v>0</v>
      </c>
      <c r="BQ115" s="2">
        <f t="shared" si="80"/>
        <v>0</v>
      </c>
      <c r="BR115" s="2">
        <f t="shared" si="80"/>
        <v>0</v>
      </c>
      <c r="BS115" s="2">
        <f t="shared" si="80"/>
        <v>0</v>
      </c>
      <c r="BT115" s="2">
        <f t="shared" si="80"/>
        <v>0</v>
      </c>
      <c r="BU115" s="2">
        <f t="shared" si="80"/>
        <v>0</v>
      </c>
      <c r="BV115" s="2">
        <f t="shared" si="80"/>
        <v>0</v>
      </c>
      <c r="BW115" s="2">
        <f t="shared" si="80"/>
        <v>0</v>
      </c>
      <c r="BX115" s="2">
        <f t="shared" si="80"/>
        <v>0</v>
      </c>
      <c r="BY115" s="2">
        <f t="shared" si="80"/>
        <v>0</v>
      </c>
      <c r="BZ115" s="2">
        <f t="shared" si="80"/>
        <v>0</v>
      </c>
      <c r="CA115" s="2">
        <f t="shared" ref="CA115:DF115" si="81">CA123</f>
        <v>380315.82</v>
      </c>
      <c r="CB115" s="2">
        <f t="shared" si="81"/>
        <v>0</v>
      </c>
      <c r="CC115" s="2">
        <f t="shared" si="81"/>
        <v>380315.82</v>
      </c>
      <c r="CD115" s="2">
        <f t="shared" si="81"/>
        <v>0</v>
      </c>
      <c r="CE115" s="2">
        <f t="shared" si="81"/>
        <v>9180.91</v>
      </c>
      <c r="CF115" s="2">
        <f t="shared" si="81"/>
        <v>9180.91</v>
      </c>
      <c r="CG115" s="2">
        <f t="shared" si="81"/>
        <v>0</v>
      </c>
      <c r="CH115" s="2">
        <f t="shared" si="81"/>
        <v>9180.91</v>
      </c>
      <c r="CI115" s="2">
        <f t="shared" si="81"/>
        <v>0</v>
      </c>
      <c r="CJ115" s="2">
        <f t="shared" si="81"/>
        <v>0</v>
      </c>
      <c r="CK115" s="2">
        <f t="shared" si="81"/>
        <v>0</v>
      </c>
      <c r="CL115" s="2">
        <f t="shared" si="81"/>
        <v>0</v>
      </c>
      <c r="CM115" s="2">
        <f t="shared" si="81"/>
        <v>0</v>
      </c>
      <c r="CN115" s="2">
        <f t="shared" si="81"/>
        <v>0</v>
      </c>
      <c r="CO115" s="2">
        <f t="shared" si="81"/>
        <v>0</v>
      </c>
      <c r="CP115" s="2">
        <f t="shared" si="81"/>
        <v>0</v>
      </c>
      <c r="CQ115" s="2">
        <f t="shared" si="81"/>
        <v>0</v>
      </c>
      <c r="CR115" s="2">
        <f t="shared" si="81"/>
        <v>0</v>
      </c>
      <c r="CS115" s="2">
        <f t="shared" si="81"/>
        <v>0</v>
      </c>
      <c r="CT115" s="2">
        <f t="shared" si="81"/>
        <v>0</v>
      </c>
      <c r="CU115" s="2">
        <f t="shared" si="81"/>
        <v>0</v>
      </c>
      <c r="CV115" s="2">
        <f t="shared" si="81"/>
        <v>0</v>
      </c>
      <c r="CW115" s="2">
        <f t="shared" si="81"/>
        <v>0</v>
      </c>
      <c r="CX115" s="2">
        <f t="shared" si="81"/>
        <v>0</v>
      </c>
      <c r="CY115" s="2">
        <f t="shared" si="81"/>
        <v>0</v>
      </c>
      <c r="CZ115" s="2">
        <f t="shared" si="81"/>
        <v>0</v>
      </c>
      <c r="DA115" s="2">
        <f t="shared" si="81"/>
        <v>0</v>
      </c>
      <c r="DB115" s="2">
        <f t="shared" si="81"/>
        <v>0</v>
      </c>
      <c r="DC115" s="2">
        <f t="shared" si="81"/>
        <v>0</v>
      </c>
      <c r="DD115" s="2">
        <f t="shared" si="81"/>
        <v>0</v>
      </c>
      <c r="DE115" s="2">
        <f t="shared" si="81"/>
        <v>0</v>
      </c>
      <c r="DF115" s="2">
        <f t="shared" si="81"/>
        <v>0</v>
      </c>
      <c r="DG115" s="3">
        <f t="shared" ref="DG115:EL115" si="82">DG123</f>
        <v>0</v>
      </c>
      <c r="DH115" s="3">
        <f t="shared" si="82"/>
        <v>0</v>
      </c>
      <c r="DI115" s="3">
        <f t="shared" si="82"/>
        <v>0</v>
      </c>
      <c r="DJ115" s="3">
        <f t="shared" si="82"/>
        <v>0</v>
      </c>
      <c r="DK115" s="3">
        <f t="shared" si="82"/>
        <v>0</v>
      </c>
      <c r="DL115" s="3">
        <f t="shared" si="82"/>
        <v>0</v>
      </c>
      <c r="DM115" s="3">
        <f t="shared" si="82"/>
        <v>0</v>
      </c>
      <c r="DN115" s="3">
        <f t="shared" si="82"/>
        <v>0</v>
      </c>
      <c r="DO115" s="3">
        <f t="shared" si="82"/>
        <v>0</v>
      </c>
      <c r="DP115" s="3">
        <f t="shared" si="82"/>
        <v>0</v>
      </c>
      <c r="DQ115" s="3">
        <f t="shared" si="82"/>
        <v>0</v>
      </c>
      <c r="DR115" s="3">
        <f t="shared" si="82"/>
        <v>0</v>
      </c>
      <c r="DS115" s="3">
        <f t="shared" si="82"/>
        <v>0</v>
      </c>
      <c r="DT115" s="3">
        <f t="shared" si="82"/>
        <v>0</v>
      </c>
      <c r="DU115" s="3">
        <f t="shared" si="82"/>
        <v>0</v>
      </c>
      <c r="DV115" s="3">
        <f t="shared" si="82"/>
        <v>0</v>
      </c>
      <c r="DW115" s="3">
        <f t="shared" si="82"/>
        <v>0</v>
      </c>
      <c r="DX115" s="3">
        <f t="shared" si="82"/>
        <v>0</v>
      </c>
      <c r="DY115" s="3">
        <f t="shared" si="82"/>
        <v>0</v>
      </c>
      <c r="DZ115" s="3">
        <f t="shared" si="82"/>
        <v>0</v>
      </c>
      <c r="EA115" s="3">
        <f t="shared" si="82"/>
        <v>0</v>
      </c>
      <c r="EB115" s="3">
        <f t="shared" si="82"/>
        <v>0</v>
      </c>
      <c r="EC115" s="3">
        <f t="shared" si="82"/>
        <v>0</v>
      </c>
      <c r="ED115" s="3">
        <f t="shared" si="82"/>
        <v>0</v>
      </c>
      <c r="EE115" s="3">
        <f t="shared" si="82"/>
        <v>0</v>
      </c>
      <c r="EF115" s="3">
        <f t="shared" si="82"/>
        <v>0</v>
      </c>
      <c r="EG115" s="3">
        <f t="shared" si="82"/>
        <v>0</v>
      </c>
      <c r="EH115" s="3">
        <f t="shared" si="82"/>
        <v>0</v>
      </c>
      <c r="EI115" s="3">
        <f t="shared" si="82"/>
        <v>0</v>
      </c>
      <c r="EJ115" s="3">
        <f t="shared" si="82"/>
        <v>0</v>
      </c>
      <c r="EK115" s="3">
        <f t="shared" si="82"/>
        <v>0</v>
      </c>
      <c r="EL115" s="3">
        <f t="shared" si="82"/>
        <v>0</v>
      </c>
      <c r="EM115" s="3">
        <f t="shared" ref="EM115:FR115" si="83">EM123</f>
        <v>0</v>
      </c>
      <c r="EN115" s="3">
        <f t="shared" si="83"/>
        <v>0</v>
      </c>
      <c r="EO115" s="3">
        <f t="shared" si="83"/>
        <v>0</v>
      </c>
      <c r="EP115" s="3">
        <f t="shared" si="83"/>
        <v>0</v>
      </c>
      <c r="EQ115" s="3">
        <f t="shared" si="83"/>
        <v>0</v>
      </c>
      <c r="ER115" s="3">
        <f t="shared" si="83"/>
        <v>0</v>
      </c>
      <c r="ES115" s="3">
        <f t="shared" si="83"/>
        <v>0</v>
      </c>
      <c r="ET115" s="3">
        <f t="shared" si="83"/>
        <v>0</v>
      </c>
      <c r="EU115" s="3">
        <f t="shared" si="83"/>
        <v>0</v>
      </c>
      <c r="EV115" s="3">
        <f t="shared" si="83"/>
        <v>0</v>
      </c>
      <c r="EW115" s="3">
        <f t="shared" si="83"/>
        <v>0</v>
      </c>
      <c r="EX115" s="3">
        <f t="shared" si="83"/>
        <v>0</v>
      </c>
      <c r="EY115" s="3">
        <f t="shared" si="83"/>
        <v>0</v>
      </c>
      <c r="EZ115" s="3">
        <f t="shared" si="83"/>
        <v>0</v>
      </c>
      <c r="FA115" s="3">
        <f t="shared" si="83"/>
        <v>0</v>
      </c>
      <c r="FB115" s="3">
        <f t="shared" si="83"/>
        <v>0</v>
      </c>
      <c r="FC115" s="3">
        <f t="shared" si="83"/>
        <v>0</v>
      </c>
      <c r="FD115" s="3">
        <f t="shared" si="83"/>
        <v>0</v>
      </c>
      <c r="FE115" s="3">
        <f t="shared" si="83"/>
        <v>0</v>
      </c>
      <c r="FF115" s="3">
        <f t="shared" si="83"/>
        <v>0</v>
      </c>
      <c r="FG115" s="3">
        <f t="shared" si="83"/>
        <v>0</v>
      </c>
      <c r="FH115" s="3">
        <f t="shared" si="83"/>
        <v>0</v>
      </c>
      <c r="FI115" s="3">
        <f t="shared" si="83"/>
        <v>0</v>
      </c>
      <c r="FJ115" s="3">
        <f t="shared" si="83"/>
        <v>0</v>
      </c>
      <c r="FK115" s="3">
        <f t="shared" si="83"/>
        <v>0</v>
      </c>
      <c r="FL115" s="3">
        <f t="shared" si="83"/>
        <v>0</v>
      </c>
      <c r="FM115" s="3">
        <f t="shared" si="83"/>
        <v>0</v>
      </c>
      <c r="FN115" s="3">
        <f t="shared" si="83"/>
        <v>0</v>
      </c>
      <c r="FO115" s="3">
        <f t="shared" si="83"/>
        <v>0</v>
      </c>
      <c r="FP115" s="3">
        <f t="shared" si="83"/>
        <v>0</v>
      </c>
      <c r="FQ115" s="3">
        <f t="shared" si="83"/>
        <v>0</v>
      </c>
      <c r="FR115" s="3">
        <f t="shared" si="83"/>
        <v>0</v>
      </c>
      <c r="FS115" s="3">
        <f t="shared" ref="FS115:GX115" si="84">FS123</f>
        <v>0</v>
      </c>
      <c r="FT115" s="3">
        <f t="shared" si="84"/>
        <v>0</v>
      </c>
      <c r="FU115" s="3">
        <f t="shared" si="84"/>
        <v>0</v>
      </c>
      <c r="FV115" s="3">
        <f t="shared" si="84"/>
        <v>0</v>
      </c>
      <c r="FW115" s="3">
        <f t="shared" si="84"/>
        <v>0</v>
      </c>
      <c r="FX115" s="3">
        <f t="shared" si="84"/>
        <v>0</v>
      </c>
      <c r="FY115" s="3">
        <f t="shared" si="84"/>
        <v>0</v>
      </c>
      <c r="FZ115" s="3">
        <f t="shared" si="84"/>
        <v>0</v>
      </c>
      <c r="GA115" s="3">
        <f t="shared" si="84"/>
        <v>0</v>
      </c>
      <c r="GB115" s="3">
        <f t="shared" si="84"/>
        <v>0</v>
      </c>
      <c r="GC115" s="3">
        <f t="shared" si="84"/>
        <v>0</v>
      </c>
      <c r="GD115" s="3">
        <f t="shared" si="84"/>
        <v>0</v>
      </c>
      <c r="GE115" s="3">
        <f t="shared" si="84"/>
        <v>0</v>
      </c>
      <c r="GF115" s="3">
        <f t="shared" si="84"/>
        <v>0</v>
      </c>
      <c r="GG115" s="3">
        <f t="shared" si="84"/>
        <v>0</v>
      </c>
      <c r="GH115" s="3">
        <f t="shared" si="84"/>
        <v>0</v>
      </c>
      <c r="GI115" s="3">
        <f t="shared" si="84"/>
        <v>0</v>
      </c>
      <c r="GJ115" s="3">
        <f t="shared" si="84"/>
        <v>0</v>
      </c>
      <c r="GK115" s="3">
        <f t="shared" si="84"/>
        <v>0</v>
      </c>
      <c r="GL115" s="3">
        <f t="shared" si="84"/>
        <v>0</v>
      </c>
      <c r="GM115" s="3">
        <f t="shared" si="84"/>
        <v>0</v>
      </c>
      <c r="GN115" s="3">
        <f t="shared" si="84"/>
        <v>0</v>
      </c>
      <c r="GO115" s="3">
        <f t="shared" si="84"/>
        <v>0</v>
      </c>
      <c r="GP115" s="3">
        <f t="shared" si="84"/>
        <v>0</v>
      </c>
      <c r="GQ115" s="3">
        <f t="shared" si="84"/>
        <v>0</v>
      </c>
      <c r="GR115" s="3">
        <f t="shared" si="84"/>
        <v>0</v>
      </c>
      <c r="GS115" s="3">
        <f t="shared" si="84"/>
        <v>0</v>
      </c>
      <c r="GT115" s="3">
        <f t="shared" si="84"/>
        <v>0</v>
      </c>
      <c r="GU115" s="3">
        <f t="shared" si="84"/>
        <v>0</v>
      </c>
      <c r="GV115" s="3">
        <f t="shared" si="84"/>
        <v>0</v>
      </c>
      <c r="GW115" s="3">
        <f t="shared" si="84"/>
        <v>0</v>
      </c>
      <c r="GX115" s="3">
        <f t="shared" si="84"/>
        <v>0</v>
      </c>
    </row>
    <row r="117" spans="1:245" x14ac:dyDescent="0.25">
      <c r="A117">
        <v>17</v>
      </c>
      <c r="B117">
        <v>1</v>
      </c>
      <c r="C117">
        <f>ROW(SmtRes!A37)</f>
        <v>37</v>
      </c>
      <c r="D117">
        <f>ROW(EtalonRes!A37)</f>
        <v>37</v>
      </c>
      <c r="E117" t="s">
        <v>182</v>
      </c>
      <c r="F117" t="s">
        <v>183</v>
      </c>
      <c r="G117" t="s">
        <v>184</v>
      </c>
      <c r="H117" t="s">
        <v>185</v>
      </c>
      <c r="I117">
        <f>ROUND((496.92+12.12)/100,7)</f>
        <v>5.0903999999999998</v>
      </c>
      <c r="J117">
        <v>0</v>
      </c>
      <c r="K117">
        <f>ROUND((496.92+12.12)/100,7)</f>
        <v>5.0903999999999998</v>
      </c>
      <c r="O117">
        <f>ROUND(CP117,2)</f>
        <v>82452.97</v>
      </c>
      <c r="P117">
        <f>SUMIF(SmtRes!AQ28:'SmtRes'!AQ37,"=1",SmtRes!DF28:'SmtRes'!DF37)</f>
        <v>3876.2599999999998</v>
      </c>
      <c r="Q117">
        <f>SUMIF(SmtRes!AQ28:'SmtRes'!AQ37,"=1",SmtRes!DG28:'SmtRes'!DG37)</f>
        <v>2612.29</v>
      </c>
      <c r="R117">
        <f>SUMIF(SmtRes!AQ28:'SmtRes'!AQ37,"=1",SmtRes!DH28:'SmtRes'!DH37)</f>
        <v>1912.7</v>
      </c>
      <c r="S117">
        <f>SUMIF(SmtRes!AQ28:'SmtRes'!AQ37,"=1",SmtRes!DI28:'SmtRes'!DI37)</f>
        <v>74051.72</v>
      </c>
      <c r="T117">
        <f>ROUND(CU117*I117,2)</f>
        <v>0</v>
      </c>
      <c r="U117">
        <f>SUMIF(SmtRes!AQ28:'SmtRes'!AQ37,"=1",SmtRes!CV28:'SmtRes'!CV37)</f>
        <v>94.477823999999998</v>
      </c>
      <c r="V117">
        <f>SUMIF(SmtRes!AQ28:'SmtRes'!AQ37,"=1",SmtRes!CW28:'SmtRes'!CW37)</f>
        <v>2.0361600000000002</v>
      </c>
      <c r="W117">
        <f>ROUND(CX117*I117,2)</f>
        <v>0</v>
      </c>
      <c r="X117">
        <f t="shared" ref="X117:Y121" si="85">ROUND(CY117,2)</f>
        <v>73685.490000000005</v>
      </c>
      <c r="Y117">
        <f t="shared" si="85"/>
        <v>38741.85</v>
      </c>
      <c r="AA117">
        <v>101229043</v>
      </c>
      <c r="AB117">
        <f>ROUND((AC117+AD117+AF117),6)</f>
        <v>15517.265648000001</v>
      </c>
      <c r="AC117">
        <f>ROUND((SUM(SmtRes!BQ28:'SmtRes'!BQ37)),6)</f>
        <v>474.13704799999999</v>
      </c>
      <c r="AD117">
        <f>ROUND((((SUM(SmtRes!BR28:'SmtRes'!BR37))-(SUM(SmtRes!BS28:'SmtRes'!BS37)))+AE117),6)</f>
        <v>495.80059999999997</v>
      </c>
      <c r="AE117">
        <f>ROUND((SUM(SmtRes!BS28:'SmtRes'!BS37)),6)</f>
        <v>375.74599999999998</v>
      </c>
      <c r="AF117">
        <f>ROUND((SUM(SmtRes!BT28:'SmtRes'!BT37)),6)</f>
        <v>14547.328</v>
      </c>
      <c r="AG117">
        <f>ROUND((AP117),6)</f>
        <v>0</v>
      </c>
      <c r="AH117">
        <f>(SUM(SmtRes!BU28:'SmtRes'!BU37))</f>
        <v>18.559999999999999</v>
      </c>
      <c r="AI117">
        <f>(SUM(SmtRes!BV28:'SmtRes'!BV37))</f>
        <v>0.4</v>
      </c>
      <c r="AJ117">
        <f>(AS117)</f>
        <v>0</v>
      </c>
      <c r="AK117">
        <v>15893.011648399997</v>
      </c>
      <c r="AL117">
        <v>474.13704840000003</v>
      </c>
      <c r="AM117">
        <v>495.80060000000003</v>
      </c>
      <c r="AN117">
        <v>375.74600000000004</v>
      </c>
      <c r="AO117">
        <v>14547.327999999998</v>
      </c>
      <c r="AP117">
        <v>0</v>
      </c>
      <c r="AQ117">
        <v>18.559999999999999</v>
      </c>
      <c r="AR117">
        <v>0.4</v>
      </c>
      <c r="AS117">
        <v>0</v>
      </c>
      <c r="AT117">
        <v>97</v>
      </c>
      <c r="AU117">
        <v>51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186</v>
      </c>
      <c r="BM117">
        <v>108001</v>
      </c>
      <c r="BN117">
        <v>0</v>
      </c>
      <c r="BO117" t="s">
        <v>3</v>
      </c>
      <c r="BP117">
        <v>0</v>
      </c>
      <c r="BQ117">
        <v>3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97</v>
      </c>
      <c r="CA117">
        <v>51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(P117+Q117+S117+R117)</f>
        <v>82452.97</v>
      </c>
      <c r="CQ117">
        <f>SUMIF(SmtRes!AQ28:'SmtRes'!AQ37,"=1",SmtRes!AA28:'SmtRes'!AA37)</f>
        <v>108237.39</v>
      </c>
      <c r="CR117">
        <f>SUMIF(SmtRes!AQ28:'SmtRes'!AQ37,"=1",SmtRes!AB28:'SmtRes'!AB37)</f>
        <v>2251.4900000000002</v>
      </c>
      <c r="CS117">
        <f>SUMIF(SmtRes!AQ28:'SmtRes'!AQ37,"=1",SmtRes!AC28:'SmtRes'!AC37)</f>
        <v>1878.73</v>
      </c>
      <c r="CT117">
        <f>SUMIF(SmtRes!AQ28:'SmtRes'!AQ37,"=1",SmtRes!AD28:'SmtRes'!AD37)</f>
        <v>783.8</v>
      </c>
      <c r="CU117">
        <f>AG117</f>
        <v>0</v>
      </c>
      <c r="CV117">
        <f>SUMIF(SmtRes!AQ28:'SmtRes'!AQ37,"=1",SmtRes!BU28:'SmtRes'!BU37)</f>
        <v>18.559999999999999</v>
      </c>
      <c r="CW117">
        <f>SUMIF(SmtRes!AQ28:'SmtRes'!AQ37,"=1",SmtRes!BV28:'SmtRes'!BV37)</f>
        <v>0.4</v>
      </c>
      <c r="CX117">
        <f>AJ117</f>
        <v>0</v>
      </c>
      <c r="CY117">
        <f>(((S117+R117)*AT117)/100)</f>
        <v>73685.487399999998</v>
      </c>
      <c r="CZ117">
        <f>(((S117+R117)*AU117)/100)</f>
        <v>38741.854200000002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185</v>
      </c>
      <c r="DW117" t="s">
        <v>185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100159992</v>
      </c>
      <c r="EF117">
        <v>3</v>
      </c>
      <c r="EG117" t="s">
        <v>187</v>
      </c>
      <c r="EH117">
        <v>0</v>
      </c>
      <c r="EI117" t="s">
        <v>3</v>
      </c>
      <c r="EJ117">
        <v>2</v>
      </c>
      <c r="EK117">
        <v>108001</v>
      </c>
      <c r="EL117" t="s">
        <v>188</v>
      </c>
      <c r="EM117" t="s">
        <v>189</v>
      </c>
      <c r="EO117" t="s">
        <v>3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18.559999999999999</v>
      </c>
      <c r="EX117">
        <v>0.4</v>
      </c>
      <c r="EY117">
        <v>0</v>
      </c>
      <c r="FQ117">
        <v>0</v>
      </c>
      <c r="FR117">
        <v>0</v>
      </c>
      <c r="FS117">
        <v>0</v>
      </c>
      <c r="FX117">
        <v>97</v>
      </c>
      <c r="FY117">
        <v>51</v>
      </c>
      <c r="GA117" t="s">
        <v>3</v>
      </c>
      <c r="GD117">
        <v>1</v>
      </c>
      <c r="GF117">
        <v>-1639241102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>ROUND(IF(AND(BH117=3,BI117=3,FS117&lt;&gt;0),P117,0),2)</f>
        <v>0</v>
      </c>
      <c r="GM117">
        <f>ROUND(O117+X117+Y117,2)+GX117</f>
        <v>194880.31</v>
      </c>
      <c r="GN117">
        <f>IF(OR(BI117=0,BI117=1),GM117-GX117,0)</f>
        <v>0</v>
      </c>
      <c r="GO117">
        <f>IF(BI117=2,GM117-GX117,0)</f>
        <v>194880.31</v>
      </c>
      <c r="GP117">
        <f>IF(BI117=4,GM117-GX117,0)</f>
        <v>0</v>
      </c>
      <c r="GR117">
        <v>0</v>
      </c>
      <c r="GS117">
        <v>3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190</v>
      </c>
      <c r="HO117" t="s">
        <v>191</v>
      </c>
      <c r="HP117" t="s">
        <v>188</v>
      </c>
      <c r="HQ117" t="s">
        <v>188</v>
      </c>
      <c r="HS117">
        <v>0</v>
      </c>
      <c r="IK117">
        <v>0</v>
      </c>
    </row>
    <row r="118" spans="1:245" x14ac:dyDescent="0.25">
      <c r="A118">
        <v>18</v>
      </c>
      <c r="B118">
        <v>1</v>
      </c>
      <c r="C118">
        <v>37</v>
      </c>
      <c r="E118" t="s">
        <v>192</v>
      </c>
      <c r="F118" t="s">
        <v>193</v>
      </c>
      <c r="G118" t="s">
        <v>194</v>
      </c>
      <c r="H118" t="s">
        <v>195</v>
      </c>
      <c r="I118">
        <f>J118</f>
        <v>2</v>
      </c>
      <c r="J118">
        <v>2</v>
      </c>
      <c r="K118">
        <v>2</v>
      </c>
      <c r="O118">
        <f>ROUND(P118,2)</f>
        <v>1481.03</v>
      </c>
      <c r="P118">
        <f>ROUND(ROUND(ROUND(SUMIF(SmtRes!AQ28:'SmtRes'!AQ37,"=1",SmtRes!CU28:'SmtRes'!CU37),2),2)*I118/100,2)</f>
        <v>1481.03</v>
      </c>
      <c r="Q118">
        <f>ROUND(CR118*I118,2)</f>
        <v>0</v>
      </c>
      <c r="R118">
        <f>ROUND(CS118*I118,2)</f>
        <v>0</v>
      </c>
      <c r="S118">
        <f>ROUND(CT118*I118,2)</f>
        <v>0</v>
      </c>
      <c r="T118">
        <f>ROUND(CU118*I118,2)</f>
        <v>0</v>
      </c>
      <c r="U118">
        <f>ROUND(CV118*I118,7)</f>
        <v>0</v>
      </c>
      <c r="V118">
        <f>ROUND(CW118*I118,7)</f>
        <v>0</v>
      </c>
      <c r="W118">
        <f>ROUND(CX118*I118,2)</f>
        <v>0</v>
      </c>
      <c r="X118">
        <f t="shared" si="85"/>
        <v>0</v>
      </c>
      <c r="Y118">
        <f t="shared" si="85"/>
        <v>0</v>
      </c>
      <c r="AA118">
        <v>101229043</v>
      </c>
      <c r="AB118">
        <f>ROUND((AC118+AD118+AF118),6)</f>
        <v>0</v>
      </c>
      <c r="AC118">
        <f>ROUND((ES118),6)</f>
        <v>0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>ROUND((AP118),6)</f>
        <v>0</v>
      </c>
      <c r="AH118">
        <f>(EW118)</f>
        <v>0</v>
      </c>
      <c r="AI118">
        <f>(EX118)</f>
        <v>0</v>
      </c>
      <c r="AJ118">
        <f>(AS118)</f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3</v>
      </c>
      <c r="BM118">
        <v>108001</v>
      </c>
      <c r="BN118">
        <v>0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0</f>
        <v>0</v>
      </c>
      <c r="CQ118">
        <f>0</f>
        <v>0</v>
      </c>
      <c r="CR118">
        <f>0</f>
        <v>0</v>
      </c>
      <c r="CS118">
        <f>0</f>
        <v>0</v>
      </c>
      <c r="CT118">
        <f>0</f>
        <v>0</v>
      </c>
      <c r="CU118">
        <f>0</f>
        <v>0</v>
      </c>
      <c r="CV118">
        <f>0</f>
        <v>0</v>
      </c>
      <c r="CW118">
        <f>0</f>
        <v>0</v>
      </c>
      <c r="CX118">
        <f>0</f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195</v>
      </c>
      <c r="DW118" t="s">
        <v>195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100159992</v>
      </c>
      <c r="EF118">
        <v>3</v>
      </c>
      <c r="EG118" t="s">
        <v>187</v>
      </c>
      <c r="EH118">
        <v>0</v>
      </c>
      <c r="EI118" t="s">
        <v>3</v>
      </c>
      <c r="EJ118">
        <v>2</v>
      </c>
      <c r="EK118">
        <v>108001</v>
      </c>
      <c r="EL118" t="s">
        <v>188</v>
      </c>
      <c r="EM118" t="s">
        <v>189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274903907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>ROUND(IF(AND(BH118=3,BI118=3,FS118&lt;&gt;0),P118,0),2)</f>
        <v>0</v>
      </c>
      <c r="GM118">
        <f>ROUND(O118+X118+Y118,2)+GX118</f>
        <v>1481.03</v>
      </c>
      <c r="GN118">
        <f>IF(OR(BI118=0,BI118=1),GM118-GX118,0)</f>
        <v>0</v>
      </c>
      <c r="GO118">
        <f>IF(BI118=2,GM118-GX118,0)</f>
        <v>1481.03</v>
      </c>
      <c r="GP118">
        <f>IF(BI118=4,GM118-GX118,0)</f>
        <v>0</v>
      </c>
      <c r="GR118">
        <v>0</v>
      </c>
      <c r="GS118">
        <v>3</v>
      </c>
      <c r="GT118">
        <v>0</v>
      </c>
      <c r="GU118" t="s">
        <v>3</v>
      </c>
      <c r="GV118">
        <f>ROUND((GT118),6)</f>
        <v>0</v>
      </c>
      <c r="GW118">
        <v>1</v>
      </c>
      <c r="GX118">
        <f>ROUND(HC118*I118,2)</f>
        <v>0</v>
      </c>
      <c r="HA118">
        <v>0</v>
      </c>
      <c r="HB118">
        <v>0</v>
      </c>
      <c r="HC118">
        <f>0</f>
        <v>0</v>
      </c>
      <c r="HE118" t="s">
        <v>3</v>
      </c>
      <c r="HF118" t="s">
        <v>3</v>
      </c>
      <c r="HM118" t="s">
        <v>3</v>
      </c>
      <c r="HN118" t="s">
        <v>190</v>
      </c>
      <c r="HO118" t="s">
        <v>191</v>
      </c>
      <c r="HP118" t="s">
        <v>188</v>
      </c>
      <c r="HQ118" t="s">
        <v>188</v>
      </c>
      <c r="HS118">
        <v>0</v>
      </c>
      <c r="IK118">
        <v>0</v>
      </c>
    </row>
    <row r="119" spans="1:245" x14ac:dyDescent="0.25">
      <c r="A119">
        <v>17</v>
      </c>
      <c r="B119">
        <v>1</v>
      </c>
      <c r="C119">
        <f>ROW(SmtRes!A50)</f>
        <v>50</v>
      </c>
      <c r="D119">
        <f>ROW(EtalonRes!A50)</f>
        <v>50</v>
      </c>
      <c r="E119" t="s">
        <v>196</v>
      </c>
      <c r="F119" t="s">
        <v>197</v>
      </c>
      <c r="G119" t="s">
        <v>198</v>
      </c>
      <c r="H119" t="s">
        <v>199</v>
      </c>
      <c r="I119">
        <f>ROUND(54/100,7)</f>
        <v>0.54</v>
      </c>
      <c r="J119">
        <v>0</v>
      </c>
      <c r="K119">
        <f>ROUND(54/100,7)</f>
        <v>0.54</v>
      </c>
      <c r="O119">
        <f>ROUND(CP119,2)</f>
        <v>75089.77</v>
      </c>
      <c r="P119">
        <f>SUMIF(SmtRes!AQ38:'SmtRes'!AQ50,"=1",SmtRes!DF38:'SmtRes'!DF50)</f>
        <v>2373.46</v>
      </c>
      <c r="Q119">
        <f>SUMIF(SmtRes!AQ38:'SmtRes'!AQ50,"=1",SmtRes!DG38:'SmtRes'!DG50)</f>
        <v>138.91</v>
      </c>
      <c r="R119">
        <f>SUMIF(SmtRes!AQ38:'SmtRes'!AQ50,"=1",SmtRes!DH38:'SmtRes'!DH50)</f>
        <v>69.27</v>
      </c>
      <c r="S119">
        <f>SUMIF(SmtRes!AQ38:'SmtRes'!AQ50,"=1",SmtRes!DI38:'SmtRes'!DI50)</f>
        <v>72508.13</v>
      </c>
      <c r="T119">
        <f>ROUND(CU119*I119,2)</f>
        <v>0</v>
      </c>
      <c r="U119">
        <f>SUMIF(SmtRes!AQ38:'SmtRes'!AQ50,"=1",SmtRes!CV38:'SmtRes'!CV50)</f>
        <v>84.2346</v>
      </c>
      <c r="V119">
        <f>SUMIF(SmtRes!AQ38:'SmtRes'!AQ50,"=1",SmtRes!CW38:'SmtRes'!CW50)</f>
        <v>8.6400000000000005E-2</v>
      </c>
      <c r="W119">
        <f>ROUND(CX119*I119,2)</f>
        <v>0</v>
      </c>
      <c r="X119">
        <f t="shared" si="85"/>
        <v>70400.08</v>
      </c>
      <c r="Y119">
        <f t="shared" si="85"/>
        <v>37014.47</v>
      </c>
      <c r="AA119">
        <v>101229043</v>
      </c>
      <c r="AB119">
        <f>ROUND((AC119+AD119+AF119),6)</f>
        <v>138140.75383599999</v>
      </c>
      <c r="AC119">
        <f>ROUND((SUM(SmtRes!BQ38:'SmtRes'!BQ50)),6)</f>
        <v>3636.0671360000001</v>
      </c>
      <c r="AD119">
        <f>ROUND((((SUM(SmtRes!BR38:'SmtRes'!BR50))-(SUM(SmtRes!BS38:'SmtRes'!BS50)))+AE119),6)</f>
        <v>230.37440000000001</v>
      </c>
      <c r="AE119">
        <f>ROUND((SUM(SmtRes!BS38:'SmtRes'!BS50)),6)</f>
        <v>128.28</v>
      </c>
      <c r="AF119">
        <f>ROUND((SUM(SmtRes!BT38:'SmtRes'!BT50)),6)</f>
        <v>134274.31229999999</v>
      </c>
      <c r="AG119">
        <f>ROUND((AP119),6)</f>
        <v>0</v>
      </c>
      <c r="AH119">
        <f>(SUM(SmtRes!BU38:'SmtRes'!BU50))</f>
        <v>155.99</v>
      </c>
      <c r="AI119">
        <f>(SUM(SmtRes!BV38:'SmtRes'!BV50))</f>
        <v>0.16</v>
      </c>
      <c r="AJ119">
        <f>(AS119)</f>
        <v>0</v>
      </c>
      <c r="AK119">
        <v>138269.03383599999</v>
      </c>
      <c r="AL119">
        <v>3636.0671360000001</v>
      </c>
      <c r="AM119">
        <v>230.37439999999998</v>
      </c>
      <c r="AN119">
        <v>128.28</v>
      </c>
      <c r="AO119">
        <v>134274.31229999999</v>
      </c>
      <c r="AP119">
        <v>0</v>
      </c>
      <c r="AQ119">
        <v>155.99</v>
      </c>
      <c r="AR119">
        <v>0.16</v>
      </c>
      <c r="AS119">
        <v>0</v>
      </c>
      <c r="AT119">
        <v>97</v>
      </c>
      <c r="AU119">
        <v>51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200</v>
      </c>
      <c r="BM119">
        <v>108001</v>
      </c>
      <c r="BN119">
        <v>0</v>
      </c>
      <c r="BO119" t="s">
        <v>3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(P119+Q119+S119+R119)</f>
        <v>75089.77</v>
      </c>
      <c r="CQ119">
        <f>SUMIF(SmtRes!AQ38:'SmtRes'!AQ50,"=1",SmtRes!AA38:'SmtRes'!AA50)</f>
        <v>164277.76000000001</v>
      </c>
      <c r="CR119">
        <f>SUMIF(SmtRes!AQ38:'SmtRes'!AQ50,"=1",SmtRes!AB38:'SmtRes'!AB50)</f>
        <v>649.94000000000005</v>
      </c>
      <c r="CS119">
        <f>SUMIF(SmtRes!AQ38:'SmtRes'!AQ50,"=1",SmtRes!AC38:'SmtRes'!AC50)</f>
        <v>801.75</v>
      </c>
      <c r="CT119">
        <f>SUMIF(SmtRes!AQ38:'SmtRes'!AQ50,"=1",SmtRes!AD38:'SmtRes'!AD50)</f>
        <v>2375.33</v>
      </c>
      <c r="CU119">
        <f>AG119</f>
        <v>0</v>
      </c>
      <c r="CV119">
        <f>SUMIF(SmtRes!AQ38:'SmtRes'!AQ50,"=1",SmtRes!BU38:'SmtRes'!BU50)</f>
        <v>155.99</v>
      </c>
      <c r="CW119">
        <f>SUMIF(SmtRes!AQ38:'SmtRes'!AQ50,"=1",SmtRes!BV38:'SmtRes'!BV50)</f>
        <v>0.16</v>
      </c>
      <c r="CX119">
        <f>AJ119</f>
        <v>0</v>
      </c>
      <c r="CY119">
        <f>(((S119+R119)*AT119)/100)</f>
        <v>70400.078000000009</v>
      </c>
      <c r="CZ119">
        <f>(((S119+R119)*AU119)/100)</f>
        <v>37014.474000000002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199</v>
      </c>
      <c r="DW119" t="s">
        <v>199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100159992</v>
      </c>
      <c r="EF119">
        <v>3</v>
      </c>
      <c r="EG119" t="s">
        <v>187</v>
      </c>
      <c r="EH119">
        <v>0</v>
      </c>
      <c r="EI119" t="s">
        <v>3</v>
      </c>
      <c r="EJ119">
        <v>2</v>
      </c>
      <c r="EK119">
        <v>108001</v>
      </c>
      <c r="EL119" t="s">
        <v>188</v>
      </c>
      <c r="EM119" t="s">
        <v>189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155.99</v>
      </c>
      <c r="EX119">
        <v>0.16</v>
      </c>
      <c r="EY119">
        <v>0</v>
      </c>
      <c r="FQ119">
        <v>0</v>
      </c>
      <c r="FR119">
        <v>0</v>
      </c>
      <c r="FS119">
        <v>0</v>
      </c>
      <c r="FX119">
        <v>97</v>
      </c>
      <c r="FY119">
        <v>51</v>
      </c>
      <c r="GA119" t="s">
        <v>3</v>
      </c>
      <c r="GD119">
        <v>1</v>
      </c>
      <c r="GF119">
        <v>1900906632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>ROUND(IF(AND(BH119=3,BI119=3,FS119&lt;&gt;0),P119,0),2)</f>
        <v>0</v>
      </c>
      <c r="GM119">
        <f>ROUND(O119+X119+Y119,2)+GX119</f>
        <v>182504.32000000001</v>
      </c>
      <c r="GN119">
        <f>IF(OR(BI119=0,BI119=1),GM119-GX119,0)</f>
        <v>0</v>
      </c>
      <c r="GO119">
        <f>IF(BI119=2,GM119-GX119,0)</f>
        <v>182504.32000000001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190</v>
      </c>
      <c r="HO119" t="s">
        <v>191</v>
      </c>
      <c r="HP119" t="s">
        <v>188</v>
      </c>
      <c r="HQ119" t="s">
        <v>188</v>
      </c>
      <c r="HS119">
        <v>0</v>
      </c>
      <c r="IK119">
        <v>0</v>
      </c>
    </row>
    <row r="120" spans="1:245" x14ac:dyDescent="0.25">
      <c r="A120">
        <v>18</v>
      </c>
      <c r="B120">
        <v>1</v>
      </c>
      <c r="C120">
        <v>50</v>
      </c>
      <c r="E120" t="s">
        <v>201</v>
      </c>
      <c r="F120" t="s">
        <v>193</v>
      </c>
      <c r="G120" t="s">
        <v>194</v>
      </c>
      <c r="H120" t="s">
        <v>195</v>
      </c>
      <c r="I120">
        <f>J120</f>
        <v>2</v>
      </c>
      <c r="J120">
        <v>2</v>
      </c>
      <c r="K120">
        <v>2</v>
      </c>
      <c r="O120">
        <f>ROUND(P120,2)</f>
        <v>1450.16</v>
      </c>
      <c r="P120">
        <f>ROUND(ROUND(ROUND(SUMIF(SmtRes!AQ38:'SmtRes'!AQ50,"=1",SmtRes!CU38:'SmtRes'!CU50),2),2)*I120/100,2)</f>
        <v>1450.16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>ROUND(CU120*I120,2)</f>
        <v>0</v>
      </c>
      <c r="U120">
        <f>ROUND(CV120*I120,7)</f>
        <v>0</v>
      </c>
      <c r="V120">
        <f>ROUND(CW120*I120,7)</f>
        <v>0</v>
      </c>
      <c r="W120">
        <f>ROUND(CX120*I120,2)</f>
        <v>0</v>
      </c>
      <c r="X120">
        <f t="shared" si="85"/>
        <v>0</v>
      </c>
      <c r="Y120">
        <f t="shared" si="85"/>
        <v>0</v>
      </c>
      <c r="AA120">
        <v>101229043</v>
      </c>
      <c r="AB120">
        <f>ROUND((AC120+AD120+AF120),6)</f>
        <v>0</v>
      </c>
      <c r="AC120">
        <f>ROUND((ES120),6)</f>
        <v>0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>ROUND((AP120),6)</f>
        <v>0</v>
      </c>
      <c r="AH120">
        <f>(EW120)</f>
        <v>0</v>
      </c>
      <c r="AI120">
        <f>(EX120)</f>
        <v>0</v>
      </c>
      <c r="AJ120">
        <f>(AS120)</f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3</v>
      </c>
      <c r="BM120">
        <v>108001</v>
      </c>
      <c r="BN120">
        <v>0</v>
      </c>
      <c r="BO120" t="s">
        <v>3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0</f>
        <v>0</v>
      </c>
      <c r="CQ120">
        <f>0</f>
        <v>0</v>
      </c>
      <c r="CR120">
        <f>0</f>
        <v>0</v>
      </c>
      <c r="CS120">
        <f>0</f>
        <v>0</v>
      </c>
      <c r="CT120">
        <f>0</f>
        <v>0</v>
      </c>
      <c r="CU120">
        <f>0</f>
        <v>0</v>
      </c>
      <c r="CV120">
        <f>0</f>
        <v>0</v>
      </c>
      <c r="CW120">
        <f>0</f>
        <v>0</v>
      </c>
      <c r="CX120">
        <f>0</f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195</v>
      </c>
      <c r="DW120" t="s">
        <v>195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100159992</v>
      </c>
      <c r="EF120">
        <v>3</v>
      </c>
      <c r="EG120" t="s">
        <v>187</v>
      </c>
      <c r="EH120">
        <v>0</v>
      </c>
      <c r="EI120" t="s">
        <v>3</v>
      </c>
      <c r="EJ120">
        <v>2</v>
      </c>
      <c r="EK120">
        <v>108001</v>
      </c>
      <c r="EL120" t="s">
        <v>188</v>
      </c>
      <c r="EM120" t="s">
        <v>189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274903907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>ROUND(IF(AND(BH120=3,BI120=3,FS120&lt;&gt;0),P120,0),2)</f>
        <v>0</v>
      </c>
      <c r="GM120">
        <f>ROUND(O120+X120+Y120,2)+GX120</f>
        <v>1450.16</v>
      </c>
      <c r="GN120">
        <f>IF(OR(BI120=0,BI120=1),GM120-GX120,0)</f>
        <v>0</v>
      </c>
      <c r="GO120">
        <f>IF(BI120=2,GM120-GX120,0)</f>
        <v>1450.16</v>
      </c>
      <c r="GP120">
        <f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0</f>
        <v>0</v>
      </c>
      <c r="HE120" t="s">
        <v>3</v>
      </c>
      <c r="HF120" t="s">
        <v>3</v>
      </c>
      <c r="HM120" t="s">
        <v>3</v>
      </c>
      <c r="HN120" t="s">
        <v>190</v>
      </c>
      <c r="HO120" t="s">
        <v>191</v>
      </c>
      <c r="HP120" t="s">
        <v>188</v>
      </c>
      <c r="HQ120" t="s">
        <v>188</v>
      </c>
      <c r="HS120">
        <v>0</v>
      </c>
      <c r="IK120">
        <v>0</v>
      </c>
    </row>
    <row r="121" spans="1:245" x14ac:dyDescent="0.25">
      <c r="A121">
        <v>18</v>
      </c>
      <c r="B121">
        <v>1</v>
      </c>
      <c r="C121">
        <v>49</v>
      </c>
      <c r="E121" t="s">
        <v>202</v>
      </c>
      <c r="F121" t="s">
        <v>203</v>
      </c>
      <c r="G121" t="s">
        <v>204</v>
      </c>
      <c r="H121" t="s">
        <v>143</v>
      </c>
      <c r="I121">
        <f>I119*J121</f>
        <v>0</v>
      </c>
      <c r="J121">
        <v>0</v>
      </c>
      <c r="K121">
        <v>0</v>
      </c>
      <c r="O121">
        <f>ROUND(CP121,2)</f>
        <v>0</v>
      </c>
      <c r="P121">
        <f>ROUND(CQ121*I121,2)</f>
        <v>0</v>
      </c>
      <c r="Q121">
        <f>ROUND(CR121*I121,2)</f>
        <v>0</v>
      </c>
      <c r="R121">
        <f>ROUND(CS121*I121,2)</f>
        <v>0</v>
      </c>
      <c r="S121">
        <f>ROUND(CT121*I121,2)</f>
        <v>0</v>
      </c>
      <c r="T121">
        <f>ROUND(CU121*I121,2)</f>
        <v>0</v>
      </c>
      <c r="U121">
        <f>ROUND(CV121*I121,7)</f>
        <v>0</v>
      </c>
      <c r="V121">
        <f>ROUND(CW121*I121,7)</f>
        <v>0</v>
      </c>
      <c r="W121">
        <f>ROUND(CX121*I121,2)</f>
        <v>0</v>
      </c>
      <c r="X121">
        <f t="shared" si="85"/>
        <v>0</v>
      </c>
      <c r="Y121">
        <f t="shared" si="85"/>
        <v>0</v>
      </c>
      <c r="AA121">
        <v>101229043</v>
      </c>
      <c r="AB121">
        <f>ROUND((AC121+AD121+AF121),6)</f>
        <v>184.04</v>
      </c>
      <c r="AC121">
        <f>ROUND((ES121),6)</f>
        <v>184.04</v>
      </c>
      <c r="AD121">
        <f>ROUND((((ET121)-(EU121))+AE121),6)</f>
        <v>0</v>
      </c>
      <c r="AE121">
        <f>ROUND((EU121),6)</f>
        <v>0</v>
      </c>
      <c r="AF121">
        <f>ROUND((EV121),6)</f>
        <v>0</v>
      </c>
      <c r="AG121">
        <f>ROUND((AP121),6)</f>
        <v>0</v>
      </c>
      <c r="AH121">
        <f>(EW121)</f>
        <v>0</v>
      </c>
      <c r="AI121">
        <f>(EX121)</f>
        <v>0</v>
      </c>
      <c r="AJ121">
        <f>(AS121)</f>
        <v>0</v>
      </c>
      <c r="AK121">
        <v>184.04</v>
      </c>
      <c r="AL121">
        <v>184.04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97</v>
      </c>
      <c r="AU121">
        <v>51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1.22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2</v>
      </c>
      <c r="BJ121" t="s">
        <v>205</v>
      </c>
      <c r="BM121">
        <v>108001</v>
      </c>
      <c r="BN121">
        <v>0</v>
      </c>
      <c r="BO121" t="s">
        <v>203</v>
      </c>
      <c r="BP121">
        <v>1</v>
      </c>
      <c r="BQ121">
        <v>3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97</v>
      </c>
      <c r="CA121">
        <v>51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>(P121+Q121+S121+R121)</f>
        <v>0</v>
      </c>
      <c r="CQ121">
        <f>ROUND(AL121*BC121,2)</f>
        <v>224.53</v>
      </c>
      <c r="CR121">
        <f>ROUND(AM121*BB121,2)</f>
        <v>0</v>
      </c>
      <c r="CS121">
        <f>ROUND(AN121*BS121,2)</f>
        <v>0</v>
      </c>
      <c r="CT121">
        <f>ROUND(AO121*BA121,2)</f>
        <v>0</v>
      </c>
      <c r="CU121">
        <f>AG121</f>
        <v>0</v>
      </c>
      <c r="CV121">
        <f>AH121</f>
        <v>0</v>
      </c>
      <c r="CW121">
        <f>AI121</f>
        <v>0</v>
      </c>
      <c r="CX121">
        <f>AJ121</f>
        <v>0</v>
      </c>
      <c r="CY121">
        <f>(((S121+R121)*AT121)/100)</f>
        <v>0</v>
      </c>
      <c r="CZ121">
        <f>(((S121+R121)*AU121)/100)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143</v>
      </c>
      <c r="DW121" t="s">
        <v>143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100159992</v>
      </c>
      <c r="EF121">
        <v>3</v>
      </c>
      <c r="EG121" t="s">
        <v>187</v>
      </c>
      <c r="EH121">
        <v>0</v>
      </c>
      <c r="EI121" t="s">
        <v>3</v>
      </c>
      <c r="EJ121">
        <v>2</v>
      </c>
      <c r="EK121">
        <v>108001</v>
      </c>
      <c r="EL121" t="s">
        <v>188</v>
      </c>
      <c r="EM121" t="s">
        <v>189</v>
      </c>
      <c r="EO121" t="s">
        <v>3</v>
      </c>
      <c r="EQ121">
        <v>0</v>
      </c>
      <c r="ER121">
        <v>184.04</v>
      </c>
      <c r="ES121">
        <v>184.04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97</v>
      </c>
      <c r="FY121">
        <v>51</v>
      </c>
      <c r="GA121" t="s">
        <v>3</v>
      </c>
      <c r="GD121">
        <v>1</v>
      </c>
      <c r="GF121">
        <v>-406946184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>ROUND(IF(AND(BH121=3,BI121=3,FS121&lt;&gt;0),P121,0),2)</f>
        <v>0</v>
      </c>
      <c r="GM121">
        <f>ROUND(O121+X121+Y121,2)+GX121</f>
        <v>0</v>
      </c>
      <c r="GN121">
        <f>IF(OR(BI121=0,BI121=1),GM121-GX121,0)</f>
        <v>0</v>
      </c>
      <c r="GO121">
        <f>IF(BI121=2,GM121-GX121,0)</f>
        <v>0</v>
      </c>
      <c r="GP121">
        <f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190</v>
      </c>
      <c r="HO121" t="s">
        <v>191</v>
      </c>
      <c r="HP121" t="s">
        <v>188</v>
      </c>
      <c r="HQ121" t="s">
        <v>188</v>
      </c>
      <c r="HS121">
        <v>0</v>
      </c>
      <c r="IK121">
        <v>0</v>
      </c>
    </row>
    <row r="123" spans="1:245" x14ac:dyDescent="0.25">
      <c r="A123" s="2">
        <v>51</v>
      </c>
      <c r="B123" s="2">
        <f>B113</f>
        <v>1</v>
      </c>
      <c r="C123" s="2">
        <f>A113</f>
        <v>4</v>
      </c>
      <c r="D123" s="2">
        <f>ROW(A113)</f>
        <v>113</v>
      </c>
      <c r="E123" s="2"/>
      <c r="F123" s="2" t="str">
        <f>IF(F113&lt;&gt;"",F113,"")</f>
        <v>Новый раздел</v>
      </c>
      <c r="G123" s="2" t="str">
        <f>IF(G113&lt;&gt;"",G113,"")</f>
        <v>Прокладка кабеля</v>
      </c>
      <c r="H123" s="2">
        <v>0</v>
      </c>
      <c r="I123" s="2"/>
      <c r="J123" s="2"/>
      <c r="K123" s="2"/>
      <c r="L123" s="2"/>
      <c r="M123" s="2"/>
      <c r="N123" s="2"/>
      <c r="O123" s="2">
        <f t="shared" ref="O123:T123" si="86">ROUND(AB123,2)</f>
        <v>160473.93</v>
      </c>
      <c r="P123" s="2">
        <f t="shared" si="86"/>
        <v>9180.91</v>
      </c>
      <c r="Q123" s="2">
        <f t="shared" si="86"/>
        <v>2751.2</v>
      </c>
      <c r="R123" s="2">
        <f t="shared" si="86"/>
        <v>1981.97</v>
      </c>
      <c r="S123" s="2">
        <f t="shared" si="86"/>
        <v>146559.85</v>
      </c>
      <c r="T123" s="2">
        <f t="shared" si="86"/>
        <v>0</v>
      </c>
      <c r="U123" s="2">
        <f>AH123</f>
        <v>178.712424</v>
      </c>
      <c r="V123" s="2">
        <f>AI123</f>
        <v>2.12256</v>
      </c>
      <c r="W123" s="2">
        <f>ROUND(AJ123,2)</f>
        <v>0</v>
      </c>
      <c r="X123" s="2">
        <f>ROUND(AK123,2)</f>
        <v>144085.57</v>
      </c>
      <c r="Y123" s="2">
        <f>ROUND(AL123,2)</f>
        <v>75756.320000000007</v>
      </c>
      <c r="Z123" s="2"/>
      <c r="AA123" s="2"/>
      <c r="AB123" s="2">
        <f>ROUND(SUMIF(AA117:AA121,"=101229043",O117:O121),2)</f>
        <v>160473.93</v>
      </c>
      <c r="AC123" s="2">
        <f>ROUND(SUMIF(AA117:AA121,"=101229043",P117:P121),2)</f>
        <v>9180.91</v>
      </c>
      <c r="AD123" s="2">
        <f>ROUND(SUMIF(AA117:AA121,"=101229043",Q117:Q121),2)</f>
        <v>2751.2</v>
      </c>
      <c r="AE123" s="2">
        <f>ROUND(SUMIF(AA117:AA121,"=101229043",R117:R121),2)</f>
        <v>1981.97</v>
      </c>
      <c r="AF123" s="2">
        <f>ROUND(SUMIF(AA117:AA121,"=101229043",S117:S121),2)</f>
        <v>146559.85</v>
      </c>
      <c r="AG123" s="2">
        <f>ROUND(SUMIF(AA117:AA121,"=101229043",T117:T121),2)</f>
        <v>0</v>
      </c>
      <c r="AH123" s="2">
        <f>SUMIF(AA117:AA121,"=101229043",U117:U121)</f>
        <v>178.712424</v>
      </c>
      <c r="AI123" s="2">
        <f>SUMIF(AA117:AA121,"=101229043",V117:V121)</f>
        <v>2.12256</v>
      </c>
      <c r="AJ123" s="2">
        <f>ROUND(SUMIF(AA117:AA121,"=101229043",W117:W121),2)</f>
        <v>0</v>
      </c>
      <c r="AK123" s="2">
        <f>ROUND(SUMIF(AA117:AA121,"=101229043",X117:X121),2)</f>
        <v>144085.57</v>
      </c>
      <c r="AL123" s="2">
        <f>ROUND(SUMIF(AA117:AA121,"=101229043",Y117:Y121),2)</f>
        <v>75756.320000000007</v>
      </c>
      <c r="AM123" s="2"/>
      <c r="AN123" s="2"/>
      <c r="AO123" s="2">
        <f t="shared" ref="AO123:BD123" si="87">ROUND(BX123,2)</f>
        <v>0</v>
      </c>
      <c r="AP123" s="2">
        <f t="shared" si="87"/>
        <v>0</v>
      </c>
      <c r="AQ123" s="2">
        <f t="shared" si="87"/>
        <v>0</v>
      </c>
      <c r="AR123" s="2">
        <f t="shared" si="87"/>
        <v>380315.82</v>
      </c>
      <c r="AS123" s="2">
        <f t="shared" si="87"/>
        <v>0</v>
      </c>
      <c r="AT123" s="2">
        <f t="shared" si="87"/>
        <v>380315.82</v>
      </c>
      <c r="AU123" s="2">
        <f t="shared" si="87"/>
        <v>0</v>
      </c>
      <c r="AV123" s="2">
        <f t="shared" si="87"/>
        <v>9180.91</v>
      </c>
      <c r="AW123" s="2">
        <f t="shared" si="87"/>
        <v>9180.91</v>
      </c>
      <c r="AX123" s="2">
        <f t="shared" si="87"/>
        <v>0</v>
      </c>
      <c r="AY123" s="2">
        <f t="shared" si="87"/>
        <v>9180.91</v>
      </c>
      <c r="AZ123" s="2">
        <f t="shared" si="87"/>
        <v>0</v>
      </c>
      <c r="BA123" s="2">
        <f t="shared" si="87"/>
        <v>0</v>
      </c>
      <c r="BB123" s="2">
        <f t="shared" si="87"/>
        <v>0</v>
      </c>
      <c r="BC123" s="2">
        <f t="shared" si="87"/>
        <v>0</v>
      </c>
      <c r="BD123" s="2">
        <f t="shared" si="87"/>
        <v>0</v>
      </c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>
        <f>ROUND(SUMIF(AA117:AA121,"=101229043",FQ117:FQ121),2)</f>
        <v>0</v>
      </c>
      <c r="BY123" s="2">
        <f>ROUND(SUMIF(AA117:AA121,"=101229043",FR117:FR121),2)</f>
        <v>0</v>
      </c>
      <c r="BZ123" s="2">
        <f>ROUND(SUMIF(AA117:AA121,"=101229043",GL117:GL121),2)</f>
        <v>0</v>
      </c>
      <c r="CA123" s="2">
        <f>ROUND(SUMIF(AA117:AA121,"=101229043",GM117:GM121),2)</f>
        <v>380315.82</v>
      </c>
      <c r="CB123" s="2">
        <f>ROUND(SUMIF(AA117:AA121,"=101229043",GN117:GN121),2)</f>
        <v>0</v>
      </c>
      <c r="CC123" s="2">
        <f>ROUND(SUMIF(AA117:AA121,"=101229043",GO117:GO121),2)</f>
        <v>380315.82</v>
      </c>
      <c r="CD123" s="2">
        <f>ROUND(SUMIF(AA117:AA121,"=101229043",GP117:GP121),2)</f>
        <v>0</v>
      </c>
      <c r="CE123" s="2">
        <f>AC123-BX123</f>
        <v>9180.91</v>
      </c>
      <c r="CF123" s="2">
        <f>AC123-BY123</f>
        <v>9180.91</v>
      </c>
      <c r="CG123" s="2">
        <f>BX123-BZ123</f>
        <v>0</v>
      </c>
      <c r="CH123" s="2">
        <f>AC123-BX123-BY123+BZ123</f>
        <v>9180.91</v>
      </c>
      <c r="CI123" s="2">
        <f>BY123-BZ123</f>
        <v>0</v>
      </c>
      <c r="CJ123" s="2">
        <f>ROUND(SUMIF(AA117:AA121,"=101229043",GX117:GX121),2)</f>
        <v>0</v>
      </c>
      <c r="CK123" s="2">
        <f>ROUND(SUMIF(AA117:AA121,"=101229043",GY117:GY121),2)</f>
        <v>0</v>
      </c>
      <c r="CL123" s="2">
        <f>ROUND(SUMIF(AA117:AA121,"=101229043",GZ117:GZ121),2)</f>
        <v>0</v>
      </c>
      <c r="CM123" s="2">
        <f>ROUND(SUMIF(AA117:AA121,"=101229043",HD117:HD121),2)</f>
        <v>0</v>
      </c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>
        <v>0</v>
      </c>
    </row>
    <row r="125" spans="1:245" x14ac:dyDescent="0.25">
      <c r="A125" s="4">
        <v>50</v>
      </c>
      <c r="B125" s="4">
        <v>0</v>
      </c>
      <c r="C125" s="4">
        <v>0</v>
      </c>
      <c r="D125" s="4">
        <v>1</v>
      </c>
      <c r="E125" s="4">
        <v>201</v>
      </c>
      <c r="F125" s="4">
        <f>ROUND(Source!O123,O125)</f>
        <v>160473.93</v>
      </c>
      <c r="G125" s="4" t="s">
        <v>66</v>
      </c>
      <c r="H125" s="4" t="s">
        <v>67</v>
      </c>
      <c r="I125" s="4"/>
      <c r="J125" s="4"/>
      <c r="K125" s="4">
        <v>201</v>
      </c>
      <c r="L125" s="4">
        <v>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160473.93</v>
      </c>
      <c r="X125" s="4">
        <v>1</v>
      </c>
      <c r="Y125" s="4">
        <v>160473.93</v>
      </c>
      <c r="Z125" s="4"/>
      <c r="AA125" s="4"/>
      <c r="AB125" s="4"/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202</v>
      </c>
      <c r="F126" s="4">
        <f>ROUND(Source!P123,O126)</f>
        <v>9180.91</v>
      </c>
      <c r="G126" s="4" t="s">
        <v>68</v>
      </c>
      <c r="H126" s="4" t="s">
        <v>69</v>
      </c>
      <c r="I126" s="4"/>
      <c r="J126" s="4"/>
      <c r="K126" s="4">
        <v>202</v>
      </c>
      <c r="L126" s="4">
        <v>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9180.91</v>
      </c>
      <c r="X126" s="4">
        <v>1</v>
      </c>
      <c r="Y126" s="4">
        <v>9180.91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222</v>
      </c>
      <c r="F127" s="4">
        <f>ROUND(Source!AO123,O127)</f>
        <v>0</v>
      </c>
      <c r="G127" s="4" t="s">
        <v>70</v>
      </c>
      <c r="H127" s="4" t="s">
        <v>71</v>
      </c>
      <c r="I127" s="4"/>
      <c r="J127" s="4"/>
      <c r="K127" s="4">
        <v>222</v>
      </c>
      <c r="L127" s="4">
        <v>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225</v>
      </c>
      <c r="F128" s="4">
        <f>ROUND(Source!AV123,O128)</f>
        <v>9180.91</v>
      </c>
      <c r="G128" s="4" t="s">
        <v>72</v>
      </c>
      <c r="H128" s="4" t="s">
        <v>73</v>
      </c>
      <c r="I128" s="4"/>
      <c r="J128" s="4"/>
      <c r="K128" s="4">
        <v>225</v>
      </c>
      <c r="L128" s="4">
        <v>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9180.91</v>
      </c>
      <c r="X128" s="4">
        <v>1</v>
      </c>
      <c r="Y128" s="4">
        <v>9180.91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226</v>
      </c>
      <c r="F129" s="4">
        <f>ROUND(Source!AW123,O129)</f>
        <v>9180.91</v>
      </c>
      <c r="G129" s="4" t="s">
        <v>74</v>
      </c>
      <c r="H129" s="4" t="s">
        <v>75</v>
      </c>
      <c r="I129" s="4"/>
      <c r="J129" s="4"/>
      <c r="K129" s="4">
        <v>226</v>
      </c>
      <c r="L129" s="4">
        <v>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9180.91</v>
      </c>
      <c r="X129" s="4">
        <v>1</v>
      </c>
      <c r="Y129" s="4">
        <v>9180.91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227</v>
      </c>
      <c r="F130" s="4">
        <f>ROUND(Source!AX123,O130)</f>
        <v>0</v>
      </c>
      <c r="G130" s="4" t="s">
        <v>76</v>
      </c>
      <c r="H130" s="4" t="s">
        <v>77</v>
      </c>
      <c r="I130" s="4"/>
      <c r="J130" s="4"/>
      <c r="K130" s="4">
        <v>227</v>
      </c>
      <c r="L130" s="4">
        <v>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228</v>
      </c>
      <c r="F131" s="4">
        <f>ROUND(Source!AY123,O131)</f>
        <v>9180.91</v>
      </c>
      <c r="G131" s="4" t="s">
        <v>78</v>
      </c>
      <c r="H131" s="4" t="s">
        <v>79</v>
      </c>
      <c r="I131" s="4"/>
      <c r="J131" s="4"/>
      <c r="K131" s="4">
        <v>228</v>
      </c>
      <c r="L131" s="4">
        <v>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9180.91</v>
      </c>
      <c r="X131" s="4">
        <v>1</v>
      </c>
      <c r="Y131" s="4">
        <v>9180.91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216</v>
      </c>
      <c r="F132" s="4">
        <f>ROUND(Source!AP123,O132)</f>
        <v>0</v>
      </c>
      <c r="G132" s="4" t="s">
        <v>80</v>
      </c>
      <c r="H132" s="4" t="s">
        <v>81</v>
      </c>
      <c r="I132" s="4"/>
      <c r="J132" s="4"/>
      <c r="K132" s="4">
        <v>216</v>
      </c>
      <c r="L132" s="4">
        <v>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223</v>
      </c>
      <c r="F133" s="4">
        <f>ROUND(Source!AQ123,O133)</f>
        <v>0</v>
      </c>
      <c r="G133" s="4" t="s">
        <v>82</v>
      </c>
      <c r="H133" s="4" t="s">
        <v>83</v>
      </c>
      <c r="I133" s="4"/>
      <c r="J133" s="4"/>
      <c r="K133" s="4">
        <v>223</v>
      </c>
      <c r="L133" s="4">
        <v>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229</v>
      </c>
      <c r="F134" s="4">
        <f>ROUND(Source!AZ123,O134)</f>
        <v>0</v>
      </c>
      <c r="G134" s="4" t="s">
        <v>84</v>
      </c>
      <c r="H134" s="4" t="s">
        <v>85</v>
      </c>
      <c r="I134" s="4"/>
      <c r="J134" s="4"/>
      <c r="K134" s="4">
        <v>229</v>
      </c>
      <c r="L134" s="4">
        <v>10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203</v>
      </c>
      <c r="F135" s="4">
        <f>ROUND(Source!Q123,O135)</f>
        <v>2751.2</v>
      </c>
      <c r="G135" s="4" t="s">
        <v>86</v>
      </c>
      <c r="H135" s="4" t="s">
        <v>87</v>
      </c>
      <c r="I135" s="4"/>
      <c r="J135" s="4"/>
      <c r="K135" s="4">
        <v>203</v>
      </c>
      <c r="L135" s="4">
        <v>11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2751.2</v>
      </c>
      <c r="X135" s="4">
        <v>1</v>
      </c>
      <c r="Y135" s="4">
        <v>2751.2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231</v>
      </c>
      <c r="F136" s="4">
        <f>ROUND(Source!BB123,O136)</f>
        <v>0</v>
      </c>
      <c r="G136" s="4" t="s">
        <v>88</v>
      </c>
      <c r="H136" s="4" t="s">
        <v>89</v>
      </c>
      <c r="I136" s="4"/>
      <c r="J136" s="4"/>
      <c r="K136" s="4">
        <v>231</v>
      </c>
      <c r="L136" s="4">
        <v>12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204</v>
      </c>
      <c r="F137" s="4">
        <f>ROUND(Source!R123,O137)</f>
        <v>1981.97</v>
      </c>
      <c r="G137" s="4" t="s">
        <v>90</v>
      </c>
      <c r="H137" s="4" t="s">
        <v>91</v>
      </c>
      <c r="I137" s="4"/>
      <c r="J137" s="4"/>
      <c r="K137" s="4">
        <v>204</v>
      </c>
      <c r="L137" s="4">
        <v>13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1981.97</v>
      </c>
      <c r="X137" s="4">
        <v>1</v>
      </c>
      <c r="Y137" s="4">
        <v>1981.97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205</v>
      </c>
      <c r="F138" s="4">
        <f>ROUND(Source!S123,O138)</f>
        <v>146559.85</v>
      </c>
      <c r="G138" s="4" t="s">
        <v>92</v>
      </c>
      <c r="H138" s="4" t="s">
        <v>93</v>
      </c>
      <c r="I138" s="4"/>
      <c r="J138" s="4"/>
      <c r="K138" s="4">
        <v>205</v>
      </c>
      <c r="L138" s="4">
        <v>14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146559.85</v>
      </c>
      <c r="X138" s="4">
        <v>1</v>
      </c>
      <c r="Y138" s="4">
        <v>146559.85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232</v>
      </c>
      <c r="F139" s="4">
        <f>ROUND(Source!BC123,O139)</f>
        <v>0</v>
      </c>
      <c r="G139" s="4" t="s">
        <v>94</v>
      </c>
      <c r="H139" s="4" t="s">
        <v>95</v>
      </c>
      <c r="I139" s="4"/>
      <c r="J139" s="4"/>
      <c r="K139" s="4">
        <v>232</v>
      </c>
      <c r="L139" s="4">
        <v>15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214</v>
      </c>
      <c r="F140" s="4">
        <f>ROUND(Source!AS123,O140)</f>
        <v>0</v>
      </c>
      <c r="G140" s="4" t="s">
        <v>96</v>
      </c>
      <c r="H140" s="4" t="s">
        <v>97</v>
      </c>
      <c r="I140" s="4"/>
      <c r="J140" s="4"/>
      <c r="K140" s="4">
        <v>214</v>
      </c>
      <c r="L140" s="4">
        <v>16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215</v>
      </c>
      <c r="F141" s="4">
        <f>ROUND(Source!AT123,O141)</f>
        <v>380315.82</v>
      </c>
      <c r="G141" s="4" t="s">
        <v>98</v>
      </c>
      <c r="H141" s="4" t="s">
        <v>99</v>
      </c>
      <c r="I141" s="4"/>
      <c r="J141" s="4"/>
      <c r="K141" s="4">
        <v>215</v>
      </c>
      <c r="L141" s="4">
        <v>17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380315.82</v>
      </c>
      <c r="X141" s="4">
        <v>1</v>
      </c>
      <c r="Y141" s="4">
        <v>380315.82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217</v>
      </c>
      <c r="F142" s="4">
        <f>ROUND(Source!AU123,O142)</f>
        <v>0</v>
      </c>
      <c r="G142" s="4" t="s">
        <v>100</v>
      </c>
      <c r="H142" s="4" t="s">
        <v>101</v>
      </c>
      <c r="I142" s="4"/>
      <c r="J142" s="4"/>
      <c r="K142" s="4">
        <v>217</v>
      </c>
      <c r="L142" s="4">
        <v>18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230</v>
      </c>
      <c r="F143" s="4">
        <f>ROUND(Source!BA123,O143)</f>
        <v>0</v>
      </c>
      <c r="G143" s="4" t="s">
        <v>102</v>
      </c>
      <c r="H143" s="4" t="s">
        <v>103</v>
      </c>
      <c r="I143" s="4"/>
      <c r="J143" s="4"/>
      <c r="K143" s="4">
        <v>230</v>
      </c>
      <c r="L143" s="4">
        <v>19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206</v>
      </c>
      <c r="F144" s="4">
        <f>ROUND(Source!T123,O144)</f>
        <v>0</v>
      </c>
      <c r="G144" s="4" t="s">
        <v>104</v>
      </c>
      <c r="H144" s="4" t="s">
        <v>105</v>
      </c>
      <c r="I144" s="4"/>
      <c r="J144" s="4"/>
      <c r="K144" s="4">
        <v>206</v>
      </c>
      <c r="L144" s="4">
        <v>20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5">
      <c r="A145" s="4">
        <v>50</v>
      </c>
      <c r="B145" s="4">
        <v>0</v>
      </c>
      <c r="C145" s="4">
        <v>0</v>
      </c>
      <c r="D145" s="4">
        <v>1</v>
      </c>
      <c r="E145" s="4">
        <v>207</v>
      </c>
      <c r="F145" s="4">
        <f>ROUND(Source!U123,O145)</f>
        <v>178.712424</v>
      </c>
      <c r="G145" s="4" t="s">
        <v>106</v>
      </c>
      <c r="H145" s="4" t="s">
        <v>107</v>
      </c>
      <c r="I145" s="4"/>
      <c r="J145" s="4"/>
      <c r="K145" s="4">
        <v>207</v>
      </c>
      <c r="L145" s="4">
        <v>21</v>
      </c>
      <c r="M145" s="4">
        <v>3</v>
      </c>
      <c r="N145" s="4" t="s">
        <v>3</v>
      </c>
      <c r="O145" s="4">
        <v>7</v>
      </c>
      <c r="P145" s="4"/>
      <c r="Q145" s="4"/>
      <c r="R145" s="4"/>
      <c r="S145" s="4"/>
      <c r="T145" s="4"/>
      <c r="U145" s="4"/>
      <c r="V145" s="4"/>
      <c r="W145" s="4">
        <v>178.712424</v>
      </c>
      <c r="X145" s="4">
        <v>1</v>
      </c>
      <c r="Y145" s="4">
        <v>178.712424</v>
      </c>
      <c r="Z145" s="4"/>
      <c r="AA145" s="4"/>
      <c r="AB145" s="4"/>
    </row>
    <row r="146" spans="1:245" x14ac:dyDescent="0.25">
      <c r="A146" s="4">
        <v>50</v>
      </c>
      <c r="B146" s="4">
        <v>0</v>
      </c>
      <c r="C146" s="4">
        <v>0</v>
      </c>
      <c r="D146" s="4">
        <v>1</v>
      </c>
      <c r="E146" s="4">
        <v>208</v>
      </c>
      <c r="F146" s="4">
        <f>ROUND(Source!V123,O146)</f>
        <v>2.12256</v>
      </c>
      <c r="G146" s="4" t="s">
        <v>108</v>
      </c>
      <c r="H146" s="4" t="s">
        <v>109</v>
      </c>
      <c r="I146" s="4"/>
      <c r="J146" s="4"/>
      <c r="K146" s="4">
        <v>208</v>
      </c>
      <c r="L146" s="4">
        <v>22</v>
      </c>
      <c r="M146" s="4">
        <v>3</v>
      </c>
      <c r="N146" s="4" t="s">
        <v>3</v>
      </c>
      <c r="O146" s="4">
        <v>7</v>
      </c>
      <c r="P146" s="4"/>
      <c r="Q146" s="4"/>
      <c r="R146" s="4"/>
      <c r="S146" s="4"/>
      <c r="T146" s="4"/>
      <c r="U146" s="4"/>
      <c r="V146" s="4"/>
      <c r="W146" s="4">
        <v>2.12256</v>
      </c>
      <c r="X146" s="4">
        <v>1</v>
      </c>
      <c r="Y146" s="4">
        <v>2.12256</v>
      </c>
      <c r="Z146" s="4"/>
      <c r="AA146" s="4"/>
      <c r="AB146" s="4"/>
    </row>
    <row r="147" spans="1:245" x14ac:dyDescent="0.25">
      <c r="A147" s="4">
        <v>50</v>
      </c>
      <c r="B147" s="4">
        <v>0</v>
      </c>
      <c r="C147" s="4">
        <v>0</v>
      </c>
      <c r="D147" s="4">
        <v>1</v>
      </c>
      <c r="E147" s="4">
        <v>209</v>
      </c>
      <c r="F147" s="4">
        <f>ROUND(Source!W123,O147)</f>
        <v>0</v>
      </c>
      <c r="G147" s="4" t="s">
        <v>110</v>
      </c>
      <c r="H147" s="4" t="s">
        <v>111</v>
      </c>
      <c r="I147" s="4"/>
      <c r="J147" s="4"/>
      <c r="K147" s="4">
        <v>209</v>
      </c>
      <c r="L147" s="4">
        <v>23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5">
      <c r="A148" s="4">
        <v>50</v>
      </c>
      <c r="B148" s="4">
        <v>0</v>
      </c>
      <c r="C148" s="4">
        <v>0</v>
      </c>
      <c r="D148" s="4">
        <v>1</v>
      </c>
      <c r="E148" s="4">
        <v>233</v>
      </c>
      <c r="F148" s="4">
        <f>ROUND(Source!BD123,O148)</f>
        <v>0</v>
      </c>
      <c r="G148" s="4" t="s">
        <v>112</v>
      </c>
      <c r="H148" s="4" t="s">
        <v>113</v>
      </c>
      <c r="I148" s="4"/>
      <c r="J148" s="4"/>
      <c r="K148" s="4">
        <v>233</v>
      </c>
      <c r="L148" s="4">
        <v>24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5">
      <c r="A149" s="4">
        <v>50</v>
      </c>
      <c r="B149" s="4">
        <v>0</v>
      </c>
      <c r="C149" s="4">
        <v>0</v>
      </c>
      <c r="D149" s="4">
        <v>1</v>
      </c>
      <c r="E149" s="4">
        <v>210</v>
      </c>
      <c r="F149" s="4">
        <f>ROUND(Source!X123,O149)</f>
        <v>144085.57</v>
      </c>
      <c r="G149" s="4" t="s">
        <v>114</v>
      </c>
      <c r="H149" s="4" t="s">
        <v>115</v>
      </c>
      <c r="I149" s="4"/>
      <c r="J149" s="4"/>
      <c r="K149" s="4">
        <v>210</v>
      </c>
      <c r="L149" s="4">
        <v>25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144085.57</v>
      </c>
      <c r="X149" s="4">
        <v>1</v>
      </c>
      <c r="Y149" s="4">
        <v>144085.57</v>
      </c>
      <c r="Z149" s="4"/>
      <c r="AA149" s="4"/>
      <c r="AB149" s="4"/>
    </row>
    <row r="150" spans="1:245" x14ac:dyDescent="0.25">
      <c r="A150" s="4">
        <v>50</v>
      </c>
      <c r="B150" s="4">
        <v>0</v>
      </c>
      <c r="C150" s="4">
        <v>0</v>
      </c>
      <c r="D150" s="4">
        <v>1</v>
      </c>
      <c r="E150" s="4">
        <v>211</v>
      </c>
      <c r="F150" s="4">
        <f>ROUND(Source!Y123,O150)</f>
        <v>75756.320000000007</v>
      </c>
      <c r="G150" s="4" t="s">
        <v>116</v>
      </c>
      <c r="H150" s="4" t="s">
        <v>117</v>
      </c>
      <c r="I150" s="4"/>
      <c r="J150" s="4"/>
      <c r="K150" s="4">
        <v>211</v>
      </c>
      <c r="L150" s="4">
        <v>26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75756.320000000007</v>
      </c>
      <c r="X150" s="4">
        <v>1</v>
      </c>
      <c r="Y150" s="4">
        <v>75756.320000000007</v>
      </c>
      <c r="Z150" s="4"/>
      <c r="AA150" s="4"/>
      <c r="AB150" s="4"/>
    </row>
    <row r="151" spans="1:245" x14ac:dyDescent="0.25">
      <c r="A151" s="4">
        <v>50</v>
      </c>
      <c r="B151" s="4">
        <v>0</v>
      </c>
      <c r="C151" s="4">
        <v>0</v>
      </c>
      <c r="D151" s="4">
        <v>1</v>
      </c>
      <c r="E151" s="4">
        <v>224</v>
      </c>
      <c r="F151" s="4">
        <f>ROUND(Source!AR123,O151)</f>
        <v>380315.82</v>
      </c>
      <c r="G151" s="4" t="s">
        <v>118</v>
      </c>
      <c r="H151" s="4" t="s">
        <v>119</v>
      </c>
      <c r="I151" s="4"/>
      <c r="J151" s="4"/>
      <c r="K151" s="4">
        <v>224</v>
      </c>
      <c r="L151" s="4">
        <v>27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380315.82</v>
      </c>
      <c r="X151" s="4">
        <v>1</v>
      </c>
      <c r="Y151" s="4">
        <v>380315.82</v>
      </c>
      <c r="Z151" s="4"/>
      <c r="AA151" s="4"/>
      <c r="AB151" s="4"/>
    </row>
    <row r="153" spans="1:245" x14ac:dyDescent="0.25">
      <c r="A153" s="1">
        <v>4</v>
      </c>
      <c r="B153" s="1">
        <v>1</v>
      </c>
      <c r="C153" s="1"/>
      <c r="D153" s="1">
        <f>ROW(A160)</f>
        <v>160</v>
      </c>
      <c r="E153" s="1"/>
      <c r="F153" s="1" t="s">
        <v>18</v>
      </c>
      <c r="G153" s="1" t="s">
        <v>206</v>
      </c>
      <c r="H153" s="1" t="s">
        <v>3</v>
      </c>
      <c r="I153" s="1">
        <v>0</v>
      </c>
      <c r="J153" s="1"/>
      <c r="K153" s="1">
        <v>-1</v>
      </c>
      <c r="L153" s="1"/>
      <c r="M153" s="1" t="s">
        <v>3</v>
      </c>
      <c r="N153" s="1"/>
      <c r="O153" s="1"/>
      <c r="P153" s="1"/>
      <c r="Q153" s="1"/>
      <c r="R153" s="1"/>
      <c r="S153" s="1">
        <v>0</v>
      </c>
      <c r="T153" s="1"/>
      <c r="U153" s="1" t="s">
        <v>3</v>
      </c>
      <c r="V153" s="1">
        <v>0</v>
      </c>
      <c r="W153" s="1"/>
      <c r="X153" s="1"/>
      <c r="Y153" s="1"/>
      <c r="Z153" s="1"/>
      <c r="AA153" s="1"/>
      <c r="AB153" s="1" t="s">
        <v>3</v>
      </c>
      <c r="AC153" s="1" t="s">
        <v>3</v>
      </c>
      <c r="AD153" s="1" t="s">
        <v>3</v>
      </c>
      <c r="AE153" s="1" t="s">
        <v>3</v>
      </c>
      <c r="AF153" s="1" t="s">
        <v>3</v>
      </c>
      <c r="AG153" s="1" t="s">
        <v>3</v>
      </c>
      <c r="AH153" s="1"/>
      <c r="AI153" s="1"/>
      <c r="AJ153" s="1"/>
      <c r="AK153" s="1"/>
      <c r="AL153" s="1"/>
      <c r="AM153" s="1"/>
      <c r="AN153" s="1"/>
      <c r="AO153" s="1"/>
      <c r="AP153" s="1" t="s">
        <v>3</v>
      </c>
      <c r="AQ153" s="1" t="s">
        <v>3</v>
      </c>
      <c r="AR153" s="1" t="s">
        <v>3</v>
      </c>
      <c r="AS153" s="1"/>
      <c r="AT153" s="1"/>
      <c r="AU153" s="1"/>
      <c r="AV153" s="1"/>
      <c r="AW153" s="1"/>
      <c r="AX153" s="1"/>
      <c r="AY153" s="1"/>
      <c r="AZ153" s="1" t="s">
        <v>3</v>
      </c>
      <c r="BA153" s="1"/>
      <c r="BB153" s="1" t="s">
        <v>3</v>
      </c>
      <c r="BC153" s="1" t="s">
        <v>3</v>
      </c>
      <c r="BD153" s="1" t="s">
        <v>3</v>
      </c>
      <c r="BE153" s="1" t="s">
        <v>3</v>
      </c>
      <c r="BF153" s="1" t="s">
        <v>3</v>
      </c>
      <c r="BG153" s="1" t="s">
        <v>3</v>
      </c>
      <c r="BH153" s="1" t="s">
        <v>3</v>
      </c>
      <c r="BI153" s="1" t="s">
        <v>3</v>
      </c>
      <c r="BJ153" s="1" t="s">
        <v>3</v>
      </c>
      <c r="BK153" s="1" t="s">
        <v>3</v>
      </c>
      <c r="BL153" s="1" t="s">
        <v>3</v>
      </c>
      <c r="BM153" s="1" t="s">
        <v>3</v>
      </c>
      <c r="BN153" s="1" t="s">
        <v>3</v>
      </c>
      <c r="BO153" s="1" t="s">
        <v>3</v>
      </c>
      <c r="BP153" s="1" t="s">
        <v>3</v>
      </c>
      <c r="BQ153" s="1"/>
      <c r="BR153" s="1"/>
      <c r="BS153" s="1"/>
      <c r="BT153" s="1"/>
      <c r="BU153" s="1"/>
      <c r="BV153" s="1"/>
      <c r="BW153" s="1"/>
      <c r="BX153" s="1">
        <v>0</v>
      </c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>
        <v>0</v>
      </c>
    </row>
    <row r="155" spans="1:245" x14ac:dyDescent="0.25">
      <c r="A155" s="2">
        <v>52</v>
      </c>
      <c r="B155" s="2">
        <f t="shared" ref="B155:G155" si="88">B160</f>
        <v>1</v>
      </c>
      <c r="C155" s="2">
        <f t="shared" si="88"/>
        <v>4</v>
      </c>
      <c r="D155" s="2">
        <f t="shared" si="88"/>
        <v>153</v>
      </c>
      <c r="E155" s="2">
        <f t="shared" si="88"/>
        <v>0</v>
      </c>
      <c r="F155" s="2" t="str">
        <f t="shared" si="88"/>
        <v>Новый раздел</v>
      </c>
      <c r="G155" s="2" t="str">
        <f t="shared" si="88"/>
        <v>Материалы</v>
      </c>
      <c r="H155" s="2"/>
      <c r="I155" s="2"/>
      <c r="J155" s="2"/>
      <c r="K155" s="2"/>
      <c r="L155" s="2"/>
      <c r="M155" s="2"/>
      <c r="N155" s="2"/>
      <c r="O155" s="2">
        <f t="shared" ref="O155:AT155" si="89">O160</f>
        <v>1200590.73</v>
      </c>
      <c r="P155" s="2">
        <f t="shared" si="89"/>
        <v>1200590.73</v>
      </c>
      <c r="Q155" s="2">
        <f t="shared" si="89"/>
        <v>0</v>
      </c>
      <c r="R155" s="2">
        <f t="shared" si="89"/>
        <v>0</v>
      </c>
      <c r="S155" s="2">
        <f t="shared" si="89"/>
        <v>0</v>
      </c>
      <c r="T155" s="2">
        <f t="shared" si="89"/>
        <v>0</v>
      </c>
      <c r="U155" s="2">
        <f t="shared" si="89"/>
        <v>0</v>
      </c>
      <c r="V155" s="2">
        <f t="shared" si="89"/>
        <v>0</v>
      </c>
      <c r="W155" s="2">
        <f t="shared" si="89"/>
        <v>0</v>
      </c>
      <c r="X155" s="2">
        <f t="shared" si="89"/>
        <v>0</v>
      </c>
      <c r="Y155" s="2">
        <f t="shared" si="89"/>
        <v>0</v>
      </c>
      <c r="Z155" s="2">
        <f t="shared" si="89"/>
        <v>0</v>
      </c>
      <c r="AA155" s="2">
        <f t="shared" si="89"/>
        <v>0</v>
      </c>
      <c r="AB155" s="2">
        <f t="shared" si="89"/>
        <v>1200590.73</v>
      </c>
      <c r="AC155" s="2">
        <f t="shared" si="89"/>
        <v>1200590.73</v>
      </c>
      <c r="AD155" s="2">
        <f t="shared" si="89"/>
        <v>0</v>
      </c>
      <c r="AE155" s="2">
        <f t="shared" si="89"/>
        <v>0</v>
      </c>
      <c r="AF155" s="2">
        <f t="shared" si="89"/>
        <v>0</v>
      </c>
      <c r="AG155" s="2">
        <f t="shared" si="89"/>
        <v>0</v>
      </c>
      <c r="AH155" s="2">
        <f t="shared" si="89"/>
        <v>0</v>
      </c>
      <c r="AI155" s="2">
        <f t="shared" si="89"/>
        <v>0</v>
      </c>
      <c r="AJ155" s="2">
        <f t="shared" si="89"/>
        <v>0</v>
      </c>
      <c r="AK155" s="2">
        <f t="shared" si="89"/>
        <v>0</v>
      </c>
      <c r="AL155" s="2">
        <f t="shared" si="89"/>
        <v>0</v>
      </c>
      <c r="AM155" s="2">
        <f t="shared" si="89"/>
        <v>0</v>
      </c>
      <c r="AN155" s="2">
        <f t="shared" si="89"/>
        <v>0</v>
      </c>
      <c r="AO155" s="2">
        <f t="shared" si="89"/>
        <v>0</v>
      </c>
      <c r="AP155" s="2">
        <f t="shared" si="89"/>
        <v>0</v>
      </c>
      <c r="AQ155" s="2">
        <f t="shared" si="89"/>
        <v>0</v>
      </c>
      <c r="AR155" s="2">
        <f t="shared" si="89"/>
        <v>1200590.73</v>
      </c>
      <c r="AS155" s="2">
        <f t="shared" si="89"/>
        <v>0</v>
      </c>
      <c r="AT155" s="2">
        <f t="shared" si="89"/>
        <v>1200590.73</v>
      </c>
      <c r="AU155" s="2">
        <f t="shared" ref="AU155:BZ155" si="90">AU160</f>
        <v>0</v>
      </c>
      <c r="AV155" s="2">
        <f t="shared" si="90"/>
        <v>1200590.73</v>
      </c>
      <c r="AW155" s="2">
        <f t="shared" si="90"/>
        <v>1200590.73</v>
      </c>
      <c r="AX155" s="2">
        <f t="shared" si="90"/>
        <v>0</v>
      </c>
      <c r="AY155" s="2">
        <f t="shared" si="90"/>
        <v>1200590.73</v>
      </c>
      <c r="AZ155" s="2">
        <f t="shared" si="90"/>
        <v>0</v>
      </c>
      <c r="BA155" s="2">
        <f t="shared" si="90"/>
        <v>0</v>
      </c>
      <c r="BB155" s="2">
        <f t="shared" si="90"/>
        <v>0</v>
      </c>
      <c r="BC155" s="2">
        <f t="shared" si="90"/>
        <v>0</v>
      </c>
      <c r="BD155" s="2">
        <f t="shared" si="90"/>
        <v>0</v>
      </c>
      <c r="BE155" s="2">
        <f t="shared" si="90"/>
        <v>0</v>
      </c>
      <c r="BF155" s="2">
        <f t="shared" si="90"/>
        <v>0</v>
      </c>
      <c r="BG155" s="2">
        <f t="shared" si="90"/>
        <v>0</v>
      </c>
      <c r="BH155" s="2">
        <f t="shared" si="90"/>
        <v>0</v>
      </c>
      <c r="BI155" s="2">
        <f t="shared" si="90"/>
        <v>0</v>
      </c>
      <c r="BJ155" s="2">
        <f t="shared" si="90"/>
        <v>0</v>
      </c>
      <c r="BK155" s="2">
        <f t="shared" si="90"/>
        <v>0</v>
      </c>
      <c r="BL155" s="2">
        <f t="shared" si="90"/>
        <v>0</v>
      </c>
      <c r="BM155" s="2">
        <f t="shared" si="90"/>
        <v>0</v>
      </c>
      <c r="BN155" s="2">
        <f t="shared" si="90"/>
        <v>0</v>
      </c>
      <c r="BO155" s="2">
        <f t="shared" si="90"/>
        <v>0</v>
      </c>
      <c r="BP155" s="2">
        <f t="shared" si="90"/>
        <v>0</v>
      </c>
      <c r="BQ155" s="2">
        <f t="shared" si="90"/>
        <v>0</v>
      </c>
      <c r="BR155" s="2">
        <f t="shared" si="90"/>
        <v>0</v>
      </c>
      <c r="BS155" s="2">
        <f t="shared" si="90"/>
        <v>0</v>
      </c>
      <c r="BT155" s="2">
        <f t="shared" si="90"/>
        <v>0</v>
      </c>
      <c r="BU155" s="2">
        <f t="shared" si="90"/>
        <v>0</v>
      </c>
      <c r="BV155" s="2">
        <f t="shared" si="90"/>
        <v>0</v>
      </c>
      <c r="BW155" s="2">
        <f t="shared" si="90"/>
        <v>0</v>
      </c>
      <c r="BX155" s="2">
        <f t="shared" si="90"/>
        <v>0</v>
      </c>
      <c r="BY155" s="2">
        <f t="shared" si="90"/>
        <v>0</v>
      </c>
      <c r="BZ155" s="2">
        <f t="shared" si="90"/>
        <v>0</v>
      </c>
      <c r="CA155" s="2">
        <f t="shared" ref="CA155:DF155" si="91">CA160</f>
        <v>1200590.73</v>
      </c>
      <c r="CB155" s="2">
        <f t="shared" si="91"/>
        <v>0</v>
      </c>
      <c r="CC155" s="2">
        <f t="shared" si="91"/>
        <v>1200590.73</v>
      </c>
      <c r="CD155" s="2">
        <f t="shared" si="91"/>
        <v>0</v>
      </c>
      <c r="CE155" s="2">
        <f t="shared" si="91"/>
        <v>1200590.73</v>
      </c>
      <c r="CF155" s="2">
        <f t="shared" si="91"/>
        <v>1200590.73</v>
      </c>
      <c r="CG155" s="2">
        <f t="shared" si="91"/>
        <v>0</v>
      </c>
      <c r="CH155" s="2">
        <f t="shared" si="91"/>
        <v>1200590.73</v>
      </c>
      <c r="CI155" s="2">
        <f t="shared" si="91"/>
        <v>0</v>
      </c>
      <c r="CJ155" s="2">
        <f t="shared" si="91"/>
        <v>0</v>
      </c>
      <c r="CK155" s="2">
        <f t="shared" si="91"/>
        <v>0</v>
      </c>
      <c r="CL155" s="2">
        <f t="shared" si="91"/>
        <v>0</v>
      </c>
      <c r="CM155" s="2">
        <f t="shared" si="91"/>
        <v>0</v>
      </c>
      <c r="CN155" s="2">
        <f t="shared" si="91"/>
        <v>0</v>
      </c>
      <c r="CO155" s="2">
        <f t="shared" si="91"/>
        <v>0</v>
      </c>
      <c r="CP155" s="2">
        <f t="shared" si="91"/>
        <v>0</v>
      </c>
      <c r="CQ155" s="2">
        <f t="shared" si="91"/>
        <v>0</v>
      </c>
      <c r="CR155" s="2">
        <f t="shared" si="91"/>
        <v>0</v>
      </c>
      <c r="CS155" s="2">
        <f t="shared" si="91"/>
        <v>0</v>
      </c>
      <c r="CT155" s="2">
        <f t="shared" si="91"/>
        <v>0</v>
      </c>
      <c r="CU155" s="2">
        <f t="shared" si="91"/>
        <v>0</v>
      </c>
      <c r="CV155" s="2">
        <f t="shared" si="91"/>
        <v>0</v>
      </c>
      <c r="CW155" s="2">
        <f t="shared" si="91"/>
        <v>0</v>
      </c>
      <c r="CX155" s="2">
        <f t="shared" si="91"/>
        <v>0</v>
      </c>
      <c r="CY155" s="2">
        <f t="shared" si="91"/>
        <v>0</v>
      </c>
      <c r="CZ155" s="2">
        <f t="shared" si="91"/>
        <v>0</v>
      </c>
      <c r="DA155" s="2">
        <f t="shared" si="91"/>
        <v>0</v>
      </c>
      <c r="DB155" s="2">
        <f t="shared" si="91"/>
        <v>0</v>
      </c>
      <c r="DC155" s="2">
        <f t="shared" si="91"/>
        <v>0</v>
      </c>
      <c r="DD155" s="2">
        <f t="shared" si="91"/>
        <v>0</v>
      </c>
      <c r="DE155" s="2">
        <f t="shared" si="91"/>
        <v>0</v>
      </c>
      <c r="DF155" s="2">
        <f t="shared" si="91"/>
        <v>0</v>
      </c>
      <c r="DG155" s="3">
        <f t="shared" ref="DG155:EL155" si="92">DG160</f>
        <v>0</v>
      </c>
      <c r="DH155" s="3">
        <f t="shared" si="92"/>
        <v>0</v>
      </c>
      <c r="DI155" s="3">
        <f t="shared" si="92"/>
        <v>0</v>
      </c>
      <c r="DJ155" s="3">
        <f t="shared" si="92"/>
        <v>0</v>
      </c>
      <c r="DK155" s="3">
        <f t="shared" si="92"/>
        <v>0</v>
      </c>
      <c r="DL155" s="3">
        <f t="shared" si="92"/>
        <v>0</v>
      </c>
      <c r="DM155" s="3">
        <f t="shared" si="92"/>
        <v>0</v>
      </c>
      <c r="DN155" s="3">
        <f t="shared" si="92"/>
        <v>0</v>
      </c>
      <c r="DO155" s="3">
        <f t="shared" si="92"/>
        <v>0</v>
      </c>
      <c r="DP155" s="3">
        <f t="shared" si="92"/>
        <v>0</v>
      </c>
      <c r="DQ155" s="3">
        <f t="shared" si="92"/>
        <v>0</v>
      </c>
      <c r="DR155" s="3">
        <f t="shared" si="92"/>
        <v>0</v>
      </c>
      <c r="DS155" s="3">
        <f t="shared" si="92"/>
        <v>0</v>
      </c>
      <c r="DT155" s="3">
        <f t="shared" si="92"/>
        <v>0</v>
      </c>
      <c r="DU155" s="3">
        <f t="shared" si="92"/>
        <v>0</v>
      </c>
      <c r="DV155" s="3">
        <f t="shared" si="92"/>
        <v>0</v>
      </c>
      <c r="DW155" s="3">
        <f t="shared" si="92"/>
        <v>0</v>
      </c>
      <c r="DX155" s="3">
        <f t="shared" si="92"/>
        <v>0</v>
      </c>
      <c r="DY155" s="3">
        <f t="shared" si="92"/>
        <v>0</v>
      </c>
      <c r="DZ155" s="3">
        <f t="shared" si="92"/>
        <v>0</v>
      </c>
      <c r="EA155" s="3">
        <f t="shared" si="92"/>
        <v>0</v>
      </c>
      <c r="EB155" s="3">
        <f t="shared" si="92"/>
        <v>0</v>
      </c>
      <c r="EC155" s="3">
        <f t="shared" si="92"/>
        <v>0</v>
      </c>
      <c r="ED155" s="3">
        <f t="shared" si="92"/>
        <v>0</v>
      </c>
      <c r="EE155" s="3">
        <f t="shared" si="92"/>
        <v>0</v>
      </c>
      <c r="EF155" s="3">
        <f t="shared" si="92"/>
        <v>0</v>
      </c>
      <c r="EG155" s="3">
        <f t="shared" si="92"/>
        <v>0</v>
      </c>
      <c r="EH155" s="3">
        <f t="shared" si="92"/>
        <v>0</v>
      </c>
      <c r="EI155" s="3">
        <f t="shared" si="92"/>
        <v>0</v>
      </c>
      <c r="EJ155" s="3">
        <f t="shared" si="92"/>
        <v>0</v>
      </c>
      <c r="EK155" s="3">
        <f t="shared" si="92"/>
        <v>0</v>
      </c>
      <c r="EL155" s="3">
        <f t="shared" si="92"/>
        <v>0</v>
      </c>
      <c r="EM155" s="3">
        <f t="shared" ref="EM155:FR155" si="93">EM160</f>
        <v>0</v>
      </c>
      <c r="EN155" s="3">
        <f t="shared" si="93"/>
        <v>0</v>
      </c>
      <c r="EO155" s="3">
        <f t="shared" si="93"/>
        <v>0</v>
      </c>
      <c r="EP155" s="3">
        <f t="shared" si="93"/>
        <v>0</v>
      </c>
      <c r="EQ155" s="3">
        <f t="shared" si="93"/>
        <v>0</v>
      </c>
      <c r="ER155" s="3">
        <f t="shared" si="93"/>
        <v>0</v>
      </c>
      <c r="ES155" s="3">
        <f t="shared" si="93"/>
        <v>0</v>
      </c>
      <c r="ET155" s="3">
        <f t="shared" si="93"/>
        <v>0</v>
      </c>
      <c r="EU155" s="3">
        <f t="shared" si="93"/>
        <v>0</v>
      </c>
      <c r="EV155" s="3">
        <f t="shared" si="93"/>
        <v>0</v>
      </c>
      <c r="EW155" s="3">
        <f t="shared" si="93"/>
        <v>0</v>
      </c>
      <c r="EX155" s="3">
        <f t="shared" si="93"/>
        <v>0</v>
      </c>
      <c r="EY155" s="3">
        <f t="shared" si="93"/>
        <v>0</v>
      </c>
      <c r="EZ155" s="3">
        <f t="shared" si="93"/>
        <v>0</v>
      </c>
      <c r="FA155" s="3">
        <f t="shared" si="93"/>
        <v>0</v>
      </c>
      <c r="FB155" s="3">
        <f t="shared" si="93"/>
        <v>0</v>
      </c>
      <c r="FC155" s="3">
        <f t="shared" si="93"/>
        <v>0</v>
      </c>
      <c r="FD155" s="3">
        <f t="shared" si="93"/>
        <v>0</v>
      </c>
      <c r="FE155" s="3">
        <f t="shared" si="93"/>
        <v>0</v>
      </c>
      <c r="FF155" s="3">
        <f t="shared" si="93"/>
        <v>0</v>
      </c>
      <c r="FG155" s="3">
        <f t="shared" si="93"/>
        <v>0</v>
      </c>
      <c r="FH155" s="3">
        <f t="shared" si="93"/>
        <v>0</v>
      </c>
      <c r="FI155" s="3">
        <f t="shared" si="93"/>
        <v>0</v>
      </c>
      <c r="FJ155" s="3">
        <f t="shared" si="93"/>
        <v>0</v>
      </c>
      <c r="FK155" s="3">
        <f t="shared" si="93"/>
        <v>0</v>
      </c>
      <c r="FL155" s="3">
        <f t="shared" si="93"/>
        <v>0</v>
      </c>
      <c r="FM155" s="3">
        <f t="shared" si="93"/>
        <v>0</v>
      </c>
      <c r="FN155" s="3">
        <f t="shared" si="93"/>
        <v>0</v>
      </c>
      <c r="FO155" s="3">
        <f t="shared" si="93"/>
        <v>0</v>
      </c>
      <c r="FP155" s="3">
        <f t="shared" si="93"/>
        <v>0</v>
      </c>
      <c r="FQ155" s="3">
        <f t="shared" si="93"/>
        <v>0</v>
      </c>
      <c r="FR155" s="3">
        <f t="shared" si="93"/>
        <v>0</v>
      </c>
      <c r="FS155" s="3">
        <f t="shared" ref="FS155:GX155" si="94">FS160</f>
        <v>0</v>
      </c>
      <c r="FT155" s="3">
        <f t="shared" si="94"/>
        <v>0</v>
      </c>
      <c r="FU155" s="3">
        <f t="shared" si="94"/>
        <v>0</v>
      </c>
      <c r="FV155" s="3">
        <f t="shared" si="94"/>
        <v>0</v>
      </c>
      <c r="FW155" s="3">
        <f t="shared" si="94"/>
        <v>0</v>
      </c>
      <c r="FX155" s="3">
        <f t="shared" si="94"/>
        <v>0</v>
      </c>
      <c r="FY155" s="3">
        <f t="shared" si="94"/>
        <v>0</v>
      </c>
      <c r="FZ155" s="3">
        <f t="shared" si="94"/>
        <v>0</v>
      </c>
      <c r="GA155" s="3">
        <f t="shared" si="94"/>
        <v>0</v>
      </c>
      <c r="GB155" s="3">
        <f t="shared" si="94"/>
        <v>0</v>
      </c>
      <c r="GC155" s="3">
        <f t="shared" si="94"/>
        <v>0</v>
      </c>
      <c r="GD155" s="3">
        <f t="shared" si="94"/>
        <v>0</v>
      </c>
      <c r="GE155" s="3">
        <f t="shared" si="94"/>
        <v>0</v>
      </c>
      <c r="GF155" s="3">
        <f t="shared" si="94"/>
        <v>0</v>
      </c>
      <c r="GG155" s="3">
        <f t="shared" si="94"/>
        <v>0</v>
      </c>
      <c r="GH155" s="3">
        <f t="shared" si="94"/>
        <v>0</v>
      </c>
      <c r="GI155" s="3">
        <f t="shared" si="94"/>
        <v>0</v>
      </c>
      <c r="GJ155" s="3">
        <f t="shared" si="94"/>
        <v>0</v>
      </c>
      <c r="GK155" s="3">
        <f t="shared" si="94"/>
        <v>0</v>
      </c>
      <c r="GL155" s="3">
        <f t="shared" si="94"/>
        <v>0</v>
      </c>
      <c r="GM155" s="3">
        <f t="shared" si="94"/>
        <v>0</v>
      </c>
      <c r="GN155" s="3">
        <f t="shared" si="94"/>
        <v>0</v>
      </c>
      <c r="GO155" s="3">
        <f t="shared" si="94"/>
        <v>0</v>
      </c>
      <c r="GP155" s="3">
        <f t="shared" si="94"/>
        <v>0</v>
      </c>
      <c r="GQ155" s="3">
        <f t="shared" si="94"/>
        <v>0</v>
      </c>
      <c r="GR155" s="3">
        <f t="shared" si="94"/>
        <v>0</v>
      </c>
      <c r="GS155" s="3">
        <f t="shared" si="94"/>
        <v>0</v>
      </c>
      <c r="GT155" s="3">
        <f t="shared" si="94"/>
        <v>0</v>
      </c>
      <c r="GU155" s="3">
        <f t="shared" si="94"/>
        <v>0</v>
      </c>
      <c r="GV155" s="3">
        <f t="shared" si="94"/>
        <v>0</v>
      </c>
      <c r="GW155" s="3">
        <f t="shared" si="94"/>
        <v>0</v>
      </c>
      <c r="GX155" s="3">
        <f t="shared" si="94"/>
        <v>0</v>
      </c>
    </row>
    <row r="157" spans="1:245" x14ac:dyDescent="0.25">
      <c r="A157">
        <v>17</v>
      </c>
      <c r="B157">
        <v>1</v>
      </c>
      <c r="E157" t="s">
        <v>207</v>
      </c>
      <c r="F157" t="s">
        <v>208</v>
      </c>
      <c r="G157" t="s">
        <v>209</v>
      </c>
      <c r="H157" t="s">
        <v>135</v>
      </c>
      <c r="I157">
        <v>519</v>
      </c>
      <c r="J157">
        <v>0</v>
      </c>
      <c r="K157">
        <v>519</v>
      </c>
      <c r="O157">
        <f>ROUND(CP157,2)</f>
        <v>1117194.21</v>
      </c>
      <c r="P157">
        <f>ROUND(CQ157*I157,2)</f>
        <v>1117194.21</v>
      </c>
      <c r="Q157">
        <f>ROUND(CR157*I157,2)</f>
        <v>0</v>
      </c>
      <c r="R157">
        <f>ROUND(CS157*I157,2)</f>
        <v>0</v>
      </c>
      <c r="S157">
        <f>ROUND(CT157*I157,2)</f>
        <v>0</v>
      </c>
      <c r="T157">
        <f>ROUND(CU157*I157,2)</f>
        <v>0</v>
      </c>
      <c r="U157">
        <f>ROUND(CV157*I157,7)</f>
        <v>0</v>
      </c>
      <c r="V157">
        <f>ROUND(CW157*I157,7)</f>
        <v>0</v>
      </c>
      <c r="W157">
        <f>ROUND(CX157*I157,2)</f>
        <v>0</v>
      </c>
      <c r="X157">
        <f>ROUND(CY157,2)</f>
        <v>0</v>
      </c>
      <c r="Y157">
        <f>ROUND(CZ157,2)</f>
        <v>0</v>
      </c>
      <c r="AA157">
        <v>101229043</v>
      </c>
      <c r="AB157">
        <f>ROUND((AC157+AD157+AF157),6)</f>
        <v>2152.59</v>
      </c>
      <c r="AC157">
        <f t="shared" ref="AC157:AF158" si="95">ROUND((ES157),6)</f>
        <v>2152.59</v>
      </c>
      <c r="AD157">
        <f t="shared" si="95"/>
        <v>0</v>
      </c>
      <c r="AE157">
        <f t="shared" si="95"/>
        <v>0</v>
      </c>
      <c r="AF157">
        <f t="shared" si="95"/>
        <v>0</v>
      </c>
      <c r="AG157">
        <f>ROUND((AP157),6)</f>
        <v>0</v>
      </c>
      <c r="AH157">
        <f>(EW157)</f>
        <v>0</v>
      </c>
      <c r="AI157">
        <f>(EX157)</f>
        <v>0</v>
      </c>
      <c r="AJ157">
        <f>(AS157)</f>
        <v>0</v>
      </c>
      <c r="AK157">
        <v>2152.59</v>
      </c>
      <c r="AL157">
        <v>2152.59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2</v>
      </c>
      <c r="BJ157" t="s">
        <v>208</v>
      </c>
      <c r="BM157">
        <v>901</v>
      </c>
      <c r="BN157">
        <v>0</v>
      </c>
      <c r="BO157" t="s">
        <v>3</v>
      </c>
      <c r="BP157">
        <v>0</v>
      </c>
      <c r="BQ157">
        <v>91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(P157+Q157+S157+R157)</f>
        <v>1117194.21</v>
      </c>
      <c r="CQ157">
        <f>ROUND(AL157,2)</f>
        <v>2152.59</v>
      </c>
      <c r="CR157">
        <f>ROUND(AM157,2)</f>
        <v>0</v>
      </c>
      <c r="CS157">
        <f>ROUND(AN157*BS157,2)</f>
        <v>0</v>
      </c>
      <c r="CT157">
        <f>ROUND(AO157*BA157,2)</f>
        <v>0</v>
      </c>
      <c r="CU157">
        <f t="shared" ref="CU157:CX158" si="96">AG157</f>
        <v>0</v>
      </c>
      <c r="CV157">
        <f t="shared" si="96"/>
        <v>0</v>
      </c>
      <c r="CW157">
        <f t="shared" si="96"/>
        <v>0</v>
      </c>
      <c r="CX157">
        <f t="shared" si="96"/>
        <v>0</v>
      </c>
      <c r="CY157">
        <f>0</f>
        <v>0</v>
      </c>
      <c r="CZ157">
        <f>0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135</v>
      </c>
      <c r="DW157" t="s">
        <v>135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100160552</v>
      </c>
      <c r="EF157">
        <v>91</v>
      </c>
      <c r="EG157" t="s">
        <v>210</v>
      </c>
      <c r="EH157">
        <v>0</v>
      </c>
      <c r="EI157" t="s">
        <v>3</v>
      </c>
      <c r="EJ157">
        <v>2</v>
      </c>
      <c r="EK157">
        <v>901</v>
      </c>
      <c r="EL157" t="s">
        <v>210</v>
      </c>
      <c r="EM157" t="s">
        <v>211</v>
      </c>
      <c r="EO157" t="s">
        <v>3</v>
      </c>
      <c r="EQ157">
        <v>16</v>
      </c>
      <c r="ER157">
        <v>0</v>
      </c>
      <c r="ES157">
        <v>2152.59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2152.59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-2020395215</v>
      </c>
      <c r="GG157">
        <v>2</v>
      </c>
      <c r="GH157">
        <v>3</v>
      </c>
      <c r="GI157">
        <v>-2</v>
      </c>
      <c r="GJ157">
        <v>0</v>
      </c>
      <c r="GK157">
        <v>0</v>
      </c>
      <c r="GL157">
        <f>ROUND(IF(AND(BH157=3,BI157=3,FS157&lt;&gt;0),P157,0),2)</f>
        <v>0</v>
      </c>
      <c r="GM157">
        <f>ROUND(O157+X157+Y157,2)+GX157</f>
        <v>1117194.21</v>
      </c>
      <c r="GN157">
        <f>IF(OR(BI157=0,BI157=1),GM157-GX157,0)</f>
        <v>0</v>
      </c>
      <c r="GO157">
        <f>IF(BI157=2,GM157-GX157,0)</f>
        <v>1117194.21</v>
      </c>
      <c r="GP157">
        <f>IF(BI157=4,GM157-GX157,0)</f>
        <v>0</v>
      </c>
      <c r="GR157">
        <v>1</v>
      </c>
      <c r="GS157">
        <v>1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G157">
        <f>ROUND(ROUND(AL157,2)*I157,2)</f>
        <v>1117194.21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5">
      <c r="A158">
        <v>17</v>
      </c>
      <c r="B158">
        <v>1</v>
      </c>
      <c r="E158" t="s">
        <v>212</v>
      </c>
      <c r="F158" t="s">
        <v>213</v>
      </c>
      <c r="G158" t="s">
        <v>214</v>
      </c>
      <c r="H158" t="s">
        <v>215</v>
      </c>
      <c r="I158">
        <v>54</v>
      </c>
      <c r="J158">
        <v>0</v>
      </c>
      <c r="K158">
        <v>54</v>
      </c>
      <c r="O158">
        <f>ROUND(CP158,2)</f>
        <v>83396.52</v>
      </c>
      <c r="P158">
        <f>ROUND(CQ158*I158,2)</f>
        <v>83396.52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>ROUND(CU158*I158,2)</f>
        <v>0</v>
      </c>
      <c r="U158">
        <f>ROUND(CV158*I158,7)</f>
        <v>0</v>
      </c>
      <c r="V158">
        <f>ROUND(CW158*I158,7)</f>
        <v>0</v>
      </c>
      <c r="W158">
        <f>ROUND(CX158*I158,2)</f>
        <v>0</v>
      </c>
      <c r="X158">
        <f>ROUND(CY158,2)</f>
        <v>0</v>
      </c>
      <c r="Y158">
        <f>ROUND(CZ158,2)</f>
        <v>0</v>
      </c>
      <c r="AA158">
        <v>101229043</v>
      </c>
      <c r="AB158">
        <f>ROUND((AC158+AD158+AF158),6)</f>
        <v>1544.38</v>
      </c>
      <c r="AC158">
        <f t="shared" si="95"/>
        <v>1544.38</v>
      </c>
      <c r="AD158">
        <f t="shared" si="95"/>
        <v>0</v>
      </c>
      <c r="AE158">
        <f t="shared" si="95"/>
        <v>0</v>
      </c>
      <c r="AF158">
        <f t="shared" si="95"/>
        <v>0</v>
      </c>
      <c r="AG158">
        <f>ROUND((AP158),6)</f>
        <v>0</v>
      </c>
      <c r="AH158">
        <f>(EW158)</f>
        <v>0</v>
      </c>
      <c r="AI158">
        <f>(EX158)</f>
        <v>0</v>
      </c>
      <c r="AJ158">
        <f>(AS158)</f>
        <v>0</v>
      </c>
      <c r="AK158">
        <v>1544.38</v>
      </c>
      <c r="AL158">
        <v>1544.38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2</v>
      </c>
      <c r="BJ158" t="s">
        <v>213</v>
      </c>
      <c r="BM158">
        <v>901</v>
      </c>
      <c r="BN158">
        <v>0</v>
      </c>
      <c r="BO158" t="s">
        <v>3</v>
      </c>
      <c r="BP158">
        <v>0</v>
      </c>
      <c r="BQ158">
        <v>91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>(P158+Q158+S158+R158)</f>
        <v>83396.52</v>
      </c>
      <c r="CQ158">
        <f>ROUND(AL158,2)</f>
        <v>1544.38</v>
      </c>
      <c r="CR158">
        <f>ROUND(AM158,2)</f>
        <v>0</v>
      </c>
      <c r="CS158">
        <f>ROUND(AN158*BS158,2)</f>
        <v>0</v>
      </c>
      <c r="CT158">
        <f>ROUND(AO158*BA158,2)</f>
        <v>0</v>
      </c>
      <c r="CU158">
        <f t="shared" si="96"/>
        <v>0</v>
      </c>
      <c r="CV158">
        <f t="shared" si="96"/>
        <v>0</v>
      </c>
      <c r="CW158">
        <f t="shared" si="96"/>
        <v>0</v>
      </c>
      <c r="CX158">
        <f t="shared" si="96"/>
        <v>0</v>
      </c>
      <c r="CY158">
        <f>0</f>
        <v>0</v>
      </c>
      <c r="CZ158">
        <f>0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215</v>
      </c>
      <c r="DW158" t="s">
        <v>215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100160552</v>
      </c>
      <c r="EF158">
        <v>91</v>
      </c>
      <c r="EG158" t="s">
        <v>210</v>
      </c>
      <c r="EH158">
        <v>0</v>
      </c>
      <c r="EI158" t="s">
        <v>3</v>
      </c>
      <c r="EJ158">
        <v>2</v>
      </c>
      <c r="EK158">
        <v>901</v>
      </c>
      <c r="EL158" t="s">
        <v>210</v>
      </c>
      <c r="EM158" t="s">
        <v>211</v>
      </c>
      <c r="EO158" t="s">
        <v>3</v>
      </c>
      <c r="EQ158">
        <v>16</v>
      </c>
      <c r="ER158">
        <v>0</v>
      </c>
      <c r="ES158">
        <v>1544.38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0</v>
      </c>
      <c r="FD158">
        <v>18</v>
      </c>
      <c r="FF158">
        <v>1544.38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1</v>
      </c>
      <c r="GF158">
        <v>-982911803</v>
      </c>
      <c r="GG158">
        <v>2</v>
      </c>
      <c r="GH158">
        <v>3</v>
      </c>
      <c r="GI158">
        <v>-2</v>
      </c>
      <c r="GJ158">
        <v>0</v>
      </c>
      <c r="GK158">
        <v>0</v>
      </c>
      <c r="GL158">
        <f>ROUND(IF(AND(BH158=3,BI158=3,FS158&lt;&gt;0),P158,0),2)</f>
        <v>0</v>
      </c>
      <c r="GM158">
        <f>ROUND(O158+X158+Y158,2)+GX158</f>
        <v>83396.52</v>
      </c>
      <c r="GN158">
        <f>IF(OR(BI158=0,BI158=1),GM158-GX158,0)</f>
        <v>0</v>
      </c>
      <c r="GO158">
        <f>IF(BI158=2,GM158-GX158,0)</f>
        <v>83396.52</v>
      </c>
      <c r="GP158">
        <f>IF(BI158=4,GM158-GX158,0)</f>
        <v>0</v>
      </c>
      <c r="GR158">
        <v>1</v>
      </c>
      <c r="GS158">
        <v>1</v>
      </c>
      <c r="GT158">
        <v>0</v>
      </c>
      <c r="GU158" t="s">
        <v>3</v>
      </c>
      <c r="GV158">
        <f>ROUND((GT158),6)</f>
        <v>0</v>
      </c>
      <c r="GW158">
        <v>1</v>
      </c>
      <c r="GX158">
        <f>ROUND(HC158*I158,2)</f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G158">
        <f>ROUND(ROUND(AL158,2)*I158,2)</f>
        <v>83396.52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60" spans="1:245" x14ac:dyDescent="0.25">
      <c r="A160" s="2">
        <v>51</v>
      </c>
      <c r="B160" s="2">
        <f>B153</f>
        <v>1</v>
      </c>
      <c r="C160" s="2">
        <f>A153</f>
        <v>4</v>
      </c>
      <c r="D160" s="2">
        <f>ROW(A153)</f>
        <v>153</v>
      </c>
      <c r="E160" s="2"/>
      <c r="F160" s="2" t="str">
        <f>IF(F153&lt;&gt;"",F153,"")</f>
        <v>Новый раздел</v>
      </c>
      <c r="G160" s="2" t="str">
        <f>IF(G153&lt;&gt;"",G153,"")</f>
        <v>Материалы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T160" si="97">ROUND(AB160,2)</f>
        <v>1200590.73</v>
      </c>
      <c r="P160" s="2">
        <f t="shared" si="97"/>
        <v>1200590.73</v>
      </c>
      <c r="Q160" s="2">
        <f t="shared" si="97"/>
        <v>0</v>
      </c>
      <c r="R160" s="2">
        <f t="shared" si="97"/>
        <v>0</v>
      </c>
      <c r="S160" s="2">
        <f t="shared" si="97"/>
        <v>0</v>
      </c>
      <c r="T160" s="2">
        <f t="shared" si="97"/>
        <v>0</v>
      </c>
      <c r="U160" s="2">
        <f>AH160</f>
        <v>0</v>
      </c>
      <c r="V160" s="2">
        <f>AI160</f>
        <v>0</v>
      </c>
      <c r="W160" s="2">
        <f>ROUND(AJ160,2)</f>
        <v>0</v>
      </c>
      <c r="X160" s="2">
        <f>ROUND(AK160,2)</f>
        <v>0</v>
      </c>
      <c r="Y160" s="2">
        <f>ROUND(AL160,2)</f>
        <v>0</v>
      </c>
      <c r="Z160" s="2"/>
      <c r="AA160" s="2"/>
      <c r="AB160" s="2">
        <f>ROUND(SUMIF(AA157:AA158,"=101229043",O157:O158),2)</f>
        <v>1200590.73</v>
      </c>
      <c r="AC160" s="2">
        <f>ROUND(SUMIF(AA157:AA158,"=101229043",P157:P158),2)</f>
        <v>1200590.73</v>
      </c>
      <c r="AD160" s="2">
        <f>ROUND(SUMIF(AA157:AA158,"=101229043",Q157:Q158),2)</f>
        <v>0</v>
      </c>
      <c r="AE160" s="2">
        <f>ROUND(SUMIF(AA157:AA158,"=101229043",R157:R158),2)</f>
        <v>0</v>
      </c>
      <c r="AF160" s="2">
        <f>ROUND(SUMIF(AA157:AA158,"=101229043",S157:S158),2)</f>
        <v>0</v>
      </c>
      <c r="AG160" s="2">
        <f>ROUND(SUMIF(AA157:AA158,"=101229043",T157:T158),2)</f>
        <v>0</v>
      </c>
      <c r="AH160" s="2">
        <f>SUMIF(AA157:AA158,"=101229043",U157:U158)</f>
        <v>0</v>
      </c>
      <c r="AI160" s="2">
        <f>SUMIF(AA157:AA158,"=101229043",V157:V158)</f>
        <v>0</v>
      </c>
      <c r="AJ160" s="2">
        <f>ROUND(SUMIF(AA157:AA158,"=101229043",W157:W158),2)</f>
        <v>0</v>
      </c>
      <c r="AK160" s="2">
        <f>ROUND(SUMIF(AA157:AA158,"=101229043",X157:X158),2)</f>
        <v>0</v>
      </c>
      <c r="AL160" s="2">
        <f>ROUND(SUMIF(AA157:AA158,"=101229043",Y157:Y158),2)</f>
        <v>0</v>
      </c>
      <c r="AM160" s="2"/>
      <c r="AN160" s="2"/>
      <c r="AO160" s="2">
        <f t="shared" ref="AO160:BD160" si="98">ROUND(BX160,2)</f>
        <v>0</v>
      </c>
      <c r="AP160" s="2">
        <f t="shared" si="98"/>
        <v>0</v>
      </c>
      <c r="AQ160" s="2">
        <f t="shared" si="98"/>
        <v>0</v>
      </c>
      <c r="AR160" s="2">
        <f t="shared" si="98"/>
        <v>1200590.73</v>
      </c>
      <c r="AS160" s="2">
        <f t="shared" si="98"/>
        <v>0</v>
      </c>
      <c r="AT160" s="2">
        <f t="shared" si="98"/>
        <v>1200590.73</v>
      </c>
      <c r="AU160" s="2">
        <f t="shared" si="98"/>
        <v>0</v>
      </c>
      <c r="AV160" s="2">
        <f t="shared" si="98"/>
        <v>1200590.73</v>
      </c>
      <c r="AW160" s="2">
        <f t="shared" si="98"/>
        <v>1200590.73</v>
      </c>
      <c r="AX160" s="2">
        <f t="shared" si="98"/>
        <v>0</v>
      </c>
      <c r="AY160" s="2">
        <f t="shared" si="98"/>
        <v>1200590.73</v>
      </c>
      <c r="AZ160" s="2">
        <f t="shared" si="98"/>
        <v>0</v>
      </c>
      <c r="BA160" s="2">
        <f t="shared" si="98"/>
        <v>0</v>
      </c>
      <c r="BB160" s="2">
        <f t="shared" si="98"/>
        <v>0</v>
      </c>
      <c r="BC160" s="2">
        <f t="shared" si="98"/>
        <v>0</v>
      </c>
      <c r="BD160" s="2">
        <f t="shared" si="98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>
        <f>ROUND(SUMIF(AA157:AA158,"=101229043",FQ157:FQ158),2)</f>
        <v>0</v>
      </c>
      <c r="BY160" s="2">
        <f>ROUND(SUMIF(AA157:AA158,"=101229043",FR157:FR158),2)</f>
        <v>0</v>
      </c>
      <c r="BZ160" s="2">
        <f>ROUND(SUMIF(AA157:AA158,"=101229043",GL157:GL158),2)</f>
        <v>0</v>
      </c>
      <c r="CA160" s="2">
        <f>ROUND(SUMIF(AA157:AA158,"=101229043",GM157:GM158),2)</f>
        <v>1200590.73</v>
      </c>
      <c r="CB160" s="2">
        <f>ROUND(SUMIF(AA157:AA158,"=101229043",GN157:GN158),2)</f>
        <v>0</v>
      </c>
      <c r="CC160" s="2">
        <f>ROUND(SUMIF(AA157:AA158,"=101229043",GO157:GO158),2)</f>
        <v>1200590.73</v>
      </c>
      <c r="CD160" s="2">
        <f>ROUND(SUMIF(AA157:AA158,"=101229043",GP157:GP158),2)</f>
        <v>0</v>
      </c>
      <c r="CE160" s="2">
        <f>AC160-BX160</f>
        <v>1200590.73</v>
      </c>
      <c r="CF160" s="2">
        <f>AC160-BY160</f>
        <v>1200590.73</v>
      </c>
      <c r="CG160" s="2">
        <f>BX160-BZ160</f>
        <v>0</v>
      </c>
      <c r="CH160" s="2">
        <f>AC160-BX160-BY160+BZ160</f>
        <v>1200590.73</v>
      </c>
      <c r="CI160" s="2">
        <f>BY160-BZ160</f>
        <v>0</v>
      </c>
      <c r="CJ160" s="2">
        <f>ROUND(SUMIF(AA157:AA158,"=101229043",GX157:GX158),2)</f>
        <v>0</v>
      </c>
      <c r="CK160" s="2">
        <f>ROUND(SUMIF(AA157:AA158,"=101229043",GY157:GY158),2)</f>
        <v>0</v>
      </c>
      <c r="CL160" s="2">
        <f>ROUND(SUMIF(AA157:AA158,"=101229043",GZ157:GZ158),2)</f>
        <v>0</v>
      </c>
      <c r="CM160" s="2">
        <f>ROUND(SUMIF(AA157:AA158,"=101229043",HD157:HD158),2)</f>
        <v>0</v>
      </c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201</v>
      </c>
      <c r="F162" s="4">
        <f>ROUND(Source!O160,O162)</f>
        <v>1200590.73</v>
      </c>
      <c r="G162" s="4" t="s">
        <v>66</v>
      </c>
      <c r="H162" s="4" t="s">
        <v>67</v>
      </c>
      <c r="I162" s="4"/>
      <c r="J162" s="4"/>
      <c r="K162" s="4">
        <v>201</v>
      </c>
      <c r="L162" s="4">
        <v>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1200590.73</v>
      </c>
      <c r="X162" s="4">
        <v>1</v>
      </c>
      <c r="Y162" s="4">
        <v>1200590.73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>ROUND(Source!P160,O163)</f>
        <v>1200590.73</v>
      </c>
      <c r="G163" s="4" t="s">
        <v>68</v>
      </c>
      <c r="H163" s="4" t="s">
        <v>69</v>
      </c>
      <c r="I163" s="4"/>
      <c r="J163" s="4"/>
      <c r="K163" s="4">
        <v>202</v>
      </c>
      <c r="L163" s="4">
        <v>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1200590.73</v>
      </c>
      <c r="X163" s="4">
        <v>1</v>
      </c>
      <c r="Y163" s="4">
        <v>1200590.73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>ROUND(Source!AO160,O164)</f>
        <v>0</v>
      </c>
      <c r="G164" s="4" t="s">
        <v>70</v>
      </c>
      <c r="H164" s="4" t="s">
        <v>71</v>
      </c>
      <c r="I164" s="4"/>
      <c r="J164" s="4"/>
      <c r="K164" s="4">
        <v>222</v>
      </c>
      <c r="L164" s="4">
        <v>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>ROUND(Source!AV160,O165)</f>
        <v>1200590.73</v>
      </c>
      <c r="G165" s="4" t="s">
        <v>72</v>
      </c>
      <c r="H165" s="4" t="s">
        <v>73</v>
      </c>
      <c r="I165" s="4"/>
      <c r="J165" s="4"/>
      <c r="K165" s="4">
        <v>225</v>
      </c>
      <c r="L165" s="4">
        <v>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1200590.73</v>
      </c>
      <c r="X165" s="4">
        <v>1</v>
      </c>
      <c r="Y165" s="4">
        <v>1200590.73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>ROUND(Source!AW160,O166)</f>
        <v>1200590.73</v>
      </c>
      <c r="G166" s="4" t="s">
        <v>74</v>
      </c>
      <c r="H166" s="4" t="s">
        <v>75</v>
      </c>
      <c r="I166" s="4"/>
      <c r="J166" s="4"/>
      <c r="K166" s="4">
        <v>226</v>
      </c>
      <c r="L166" s="4">
        <v>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1200590.73</v>
      </c>
      <c r="X166" s="4">
        <v>1</v>
      </c>
      <c r="Y166" s="4">
        <v>1200590.73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>ROUND(Source!AX160,O167)</f>
        <v>0</v>
      </c>
      <c r="G167" s="4" t="s">
        <v>76</v>
      </c>
      <c r="H167" s="4" t="s">
        <v>77</v>
      </c>
      <c r="I167" s="4"/>
      <c r="J167" s="4"/>
      <c r="K167" s="4">
        <v>227</v>
      </c>
      <c r="L167" s="4">
        <v>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>ROUND(Source!AY160,O168)</f>
        <v>1200590.73</v>
      </c>
      <c r="G168" s="4" t="s">
        <v>78</v>
      </c>
      <c r="H168" s="4" t="s">
        <v>79</v>
      </c>
      <c r="I168" s="4"/>
      <c r="J168" s="4"/>
      <c r="K168" s="4">
        <v>228</v>
      </c>
      <c r="L168" s="4">
        <v>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1200590.73</v>
      </c>
      <c r="X168" s="4">
        <v>1</v>
      </c>
      <c r="Y168" s="4">
        <v>1200590.73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>ROUND(Source!AP160,O169)</f>
        <v>0</v>
      </c>
      <c r="G169" s="4" t="s">
        <v>80</v>
      </c>
      <c r="H169" s="4" t="s">
        <v>81</v>
      </c>
      <c r="I169" s="4"/>
      <c r="J169" s="4"/>
      <c r="K169" s="4">
        <v>216</v>
      </c>
      <c r="L169" s="4">
        <v>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>ROUND(Source!AQ160,O170)</f>
        <v>0</v>
      </c>
      <c r="G170" s="4" t="s">
        <v>82</v>
      </c>
      <c r="H170" s="4" t="s">
        <v>83</v>
      </c>
      <c r="I170" s="4"/>
      <c r="J170" s="4"/>
      <c r="K170" s="4">
        <v>223</v>
      </c>
      <c r="L170" s="4">
        <v>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>ROUND(Source!AZ160,O171)</f>
        <v>0</v>
      </c>
      <c r="G171" s="4" t="s">
        <v>84</v>
      </c>
      <c r="H171" s="4" t="s">
        <v>85</v>
      </c>
      <c r="I171" s="4"/>
      <c r="J171" s="4"/>
      <c r="K171" s="4">
        <v>229</v>
      </c>
      <c r="L171" s="4">
        <v>10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>ROUND(Source!Q160,O172)</f>
        <v>0</v>
      </c>
      <c r="G172" s="4" t="s">
        <v>86</v>
      </c>
      <c r="H172" s="4" t="s">
        <v>87</v>
      </c>
      <c r="I172" s="4"/>
      <c r="J172" s="4"/>
      <c r="K172" s="4">
        <v>203</v>
      </c>
      <c r="L172" s="4">
        <v>11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>ROUND(Source!BB160,O173)</f>
        <v>0</v>
      </c>
      <c r="G173" s="4" t="s">
        <v>88</v>
      </c>
      <c r="H173" s="4" t="s">
        <v>89</v>
      </c>
      <c r="I173" s="4"/>
      <c r="J173" s="4"/>
      <c r="K173" s="4">
        <v>231</v>
      </c>
      <c r="L173" s="4">
        <v>12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5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>ROUND(Source!R160,O174)</f>
        <v>0</v>
      </c>
      <c r="G174" s="4" t="s">
        <v>90</v>
      </c>
      <c r="H174" s="4" t="s">
        <v>91</v>
      </c>
      <c r="I174" s="4"/>
      <c r="J174" s="4"/>
      <c r="K174" s="4">
        <v>204</v>
      </c>
      <c r="L174" s="4">
        <v>13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5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>ROUND(Source!S160,O175)</f>
        <v>0</v>
      </c>
      <c r="G175" s="4" t="s">
        <v>92</v>
      </c>
      <c r="H175" s="4" t="s">
        <v>93</v>
      </c>
      <c r="I175" s="4"/>
      <c r="J175" s="4"/>
      <c r="K175" s="4">
        <v>205</v>
      </c>
      <c r="L175" s="4">
        <v>14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5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>ROUND(Source!BC160,O176)</f>
        <v>0</v>
      </c>
      <c r="G176" s="4" t="s">
        <v>94</v>
      </c>
      <c r="H176" s="4" t="s">
        <v>95</v>
      </c>
      <c r="I176" s="4"/>
      <c r="J176" s="4"/>
      <c r="K176" s="4">
        <v>232</v>
      </c>
      <c r="L176" s="4">
        <v>15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5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>ROUND(Source!AS160,O177)</f>
        <v>0</v>
      </c>
      <c r="G177" s="4" t="s">
        <v>96</v>
      </c>
      <c r="H177" s="4" t="s">
        <v>97</v>
      </c>
      <c r="I177" s="4"/>
      <c r="J177" s="4"/>
      <c r="K177" s="4">
        <v>214</v>
      </c>
      <c r="L177" s="4">
        <v>16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5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>ROUND(Source!AT160,O178)</f>
        <v>1200590.73</v>
      </c>
      <c r="G178" s="4" t="s">
        <v>98</v>
      </c>
      <c r="H178" s="4" t="s">
        <v>99</v>
      </c>
      <c r="I178" s="4"/>
      <c r="J178" s="4"/>
      <c r="K178" s="4">
        <v>215</v>
      </c>
      <c r="L178" s="4">
        <v>17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1200590.73</v>
      </c>
      <c r="X178" s="4">
        <v>1</v>
      </c>
      <c r="Y178" s="4">
        <v>1200590.73</v>
      </c>
      <c r="Z178" s="4"/>
      <c r="AA178" s="4"/>
      <c r="AB178" s="4"/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>ROUND(Source!AU160,O179)</f>
        <v>0</v>
      </c>
      <c r="G179" s="4" t="s">
        <v>100</v>
      </c>
      <c r="H179" s="4" t="s">
        <v>101</v>
      </c>
      <c r="I179" s="4"/>
      <c r="J179" s="4"/>
      <c r="K179" s="4">
        <v>217</v>
      </c>
      <c r="L179" s="4">
        <v>18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>ROUND(Source!BA160,O180)</f>
        <v>0</v>
      </c>
      <c r="G180" s="4" t="s">
        <v>102</v>
      </c>
      <c r="H180" s="4" t="s">
        <v>103</v>
      </c>
      <c r="I180" s="4"/>
      <c r="J180" s="4"/>
      <c r="K180" s="4">
        <v>230</v>
      </c>
      <c r="L180" s="4">
        <v>19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>ROUND(Source!T160,O181)</f>
        <v>0</v>
      </c>
      <c r="G181" s="4" t="s">
        <v>104</v>
      </c>
      <c r="H181" s="4" t="s">
        <v>105</v>
      </c>
      <c r="I181" s="4"/>
      <c r="J181" s="4"/>
      <c r="K181" s="4">
        <v>206</v>
      </c>
      <c r="L181" s="4">
        <v>20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5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>ROUND(Source!U160,O182)</f>
        <v>0</v>
      </c>
      <c r="G182" s="4" t="s">
        <v>106</v>
      </c>
      <c r="H182" s="4" t="s">
        <v>107</v>
      </c>
      <c r="I182" s="4"/>
      <c r="J182" s="4"/>
      <c r="K182" s="4">
        <v>207</v>
      </c>
      <c r="L182" s="4">
        <v>21</v>
      </c>
      <c r="M182" s="4">
        <v>3</v>
      </c>
      <c r="N182" s="4" t="s">
        <v>3</v>
      </c>
      <c r="O182" s="4">
        <v>7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5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>ROUND(Source!V160,O183)</f>
        <v>0</v>
      </c>
      <c r="G183" s="4" t="s">
        <v>108</v>
      </c>
      <c r="H183" s="4" t="s">
        <v>109</v>
      </c>
      <c r="I183" s="4"/>
      <c r="J183" s="4"/>
      <c r="K183" s="4">
        <v>208</v>
      </c>
      <c r="L183" s="4">
        <v>22</v>
      </c>
      <c r="M183" s="4">
        <v>3</v>
      </c>
      <c r="N183" s="4" t="s">
        <v>3</v>
      </c>
      <c r="O183" s="4">
        <v>7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5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>ROUND(Source!W160,O184)</f>
        <v>0</v>
      </c>
      <c r="G184" s="4" t="s">
        <v>110</v>
      </c>
      <c r="H184" s="4" t="s">
        <v>111</v>
      </c>
      <c r="I184" s="4"/>
      <c r="J184" s="4"/>
      <c r="K184" s="4">
        <v>209</v>
      </c>
      <c r="L184" s="4">
        <v>23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5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>ROUND(Source!BD160,O185)</f>
        <v>0</v>
      </c>
      <c r="G185" s="4" t="s">
        <v>112</v>
      </c>
      <c r="H185" s="4" t="s">
        <v>113</v>
      </c>
      <c r="I185" s="4"/>
      <c r="J185" s="4"/>
      <c r="K185" s="4">
        <v>233</v>
      </c>
      <c r="L185" s="4">
        <v>24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5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>ROUND(Source!X160,O186)</f>
        <v>0</v>
      </c>
      <c r="G186" s="4" t="s">
        <v>114</v>
      </c>
      <c r="H186" s="4" t="s">
        <v>115</v>
      </c>
      <c r="I186" s="4"/>
      <c r="J186" s="4"/>
      <c r="K186" s="4">
        <v>210</v>
      </c>
      <c r="L186" s="4">
        <v>25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5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>ROUND(Source!Y160,O187)</f>
        <v>0</v>
      </c>
      <c r="G187" s="4" t="s">
        <v>116</v>
      </c>
      <c r="H187" s="4" t="s">
        <v>117</v>
      </c>
      <c r="I187" s="4"/>
      <c r="J187" s="4"/>
      <c r="K187" s="4">
        <v>211</v>
      </c>
      <c r="L187" s="4">
        <v>26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5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ROUND(Source!AR160,O188)</f>
        <v>1200590.73</v>
      </c>
      <c r="G188" s="4" t="s">
        <v>118</v>
      </c>
      <c r="H188" s="4" t="s">
        <v>119</v>
      </c>
      <c r="I188" s="4"/>
      <c r="J188" s="4"/>
      <c r="K188" s="4">
        <v>224</v>
      </c>
      <c r="L188" s="4">
        <v>27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1200590.73</v>
      </c>
      <c r="X188" s="4">
        <v>1</v>
      </c>
      <c r="Y188" s="4">
        <v>1200590.73</v>
      </c>
      <c r="Z188" s="4"/>
      <c r="AA188" s="4"/>
      <c r="AB188" s="4"/>
    </row>
    <row r="190" spans="1:206" x14ac:dyDescent="0.25">
      <c r="A190" s="2">
        <v>51</v>
      </c>
      <c r="B190" s="2">
        <f>B20</f>
        <v>1</v>
      </c>
      <c r="C190" s="2">
        <f>A20</f>
        <v>3</v>
      </c>
      <c r="D190" s="2">
        <f>ROW(A20)</f>
        <v>20</v>
      </c>
      <c r="E190" s="2"/>
      <c r="F190" s="2" t="str">
        <f>IF(F20&lt;&gt;"",F20,"")</f>
        <v>02-01-06</v>
      </c>
      <c r="G190" s="2" t="str">
        <f>IF(G20&lt;&gt;"",G20,"")</f>
        <v>Строительство 2КЛ-10 кВ (открыто в трубе)</v>
      </c>
      <c r="H190" s="2">
        <v>0</v>
      </c>
      <c r="I190" s="2"/>
      <c r="J190" s="2"/>
      <c r="K190" s="2"/>
      <c r="L190" s="2"/>
      <c r="M190" s="2"/>
      <c r="N190" s="2"/>
      <c r="O190" s="2">
        <f t="shared" ref="O190:T190" si="99">ROUND(O36+O83+O123+O160+AB190,2)</f>
        <v>1852512.51</v>
      </c>
      <c r="P190" s="2">
        <f t="shared" si="99"/>
        <v>1633561.23</v>
      </c>
      <c r="Q190" s="2">
        <f t="shared" si="99"/>
        <v>6525.32</v>
      </c>
      <c r="R190" s="2">
        <f t="shared" si="99"/>
        <v>6211.09</v>
      </c>
      <c r="S190" s="2">
        <f t="shared" si="99"/>
        <v>206214.87</v>
      </c>
      <c r="T190" s="2">
        <f t="shared" si="99"/>
        <v>0</v>
      </c>
      <c r="U190" s="2">
        <f>U36+U83+U123+U160+AH190</f>
        <v>268.03119629999998</v>
      </c>
      <c r="V190" s="2">
        <f>V36+V83+V123+V160+AI190</f>
        <v>6.8375752000000007</v>
      </c>
      <c r="W190" s="2">
        <f>ROUND(W36+W83+W123+W160+AJ190,2)</f>
        <v>0</v>
      </c>
      <c r="X190" s="2">
        <f>ROUND(X36+X83+X123+X160+AK190,2)</f>
        <v>203648.21</v>
      </c>
      <c r="Y190" s="2">
        <f>ROUND(Y36+Y83+Y123+Y160+AL190,2)</f>
        <v>106923.02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>
        <f t="shared" ref="AO190:BD190" si="100">ROUND(AO36+AO83+AO123+AO160+BX190,2)</f>
        <v>0</v>
      </c>
      <c r="AP190" s="2">
        <f t="shared" si="100"/>
        <v>0</v>
      </c>
      <c r="AQ190" s="2">
        <f t="shared" si="100"/>
        <v>0</v>
      </c>
      <c r="AR190" s="2">
        <f t="shared" si="100"/>
        <v>2163083.7400000002</v>
      </c>
      <c r="AS190" s="2">
        <f t="shared" si="100"/>
        <v>582177.18999999994</v>
      </c>
      <c r="AT190" s="2">
        <f t="shared" si="100"/>
        <v>1580906.55</v>
      </c>
      <c r="AU190" s="2">
        <f t="shared" si="100"/>
        <v>0</v>
      </c>
      <c r="AV190" s="2">
        <f t="shared" si="100"/>
        <v>1633561.23</v>
      </c>
      <c r="AW190" s="2">
        <f t="shared" si="100"/>
        <v>1633561.23</v>
      </c>
      <c r="AX190" s="2">
        <f t="shared" si="100"/>
        <v>0</v>
      </c>
      <c r="AY190" s="2">
        <f t="shared" si="100"/>
        <v>1633561.23</v>
      </c>
      <c r="AZ190" s="2">
        <f t="shared" si="100"/>
        <v>0</v>
      </c>
      <c r="BA190" s="2">
        <f t="shared" si="100"/>
        <v>0</v>
      </c>
      <c r="BB190" s="2">
        <f t="shared" si="100"/>
        <v>0</v>
      </c>
      <c r="BC190" s="2">
        <f t="shared" si="100"/>
        <v>0</v>
      </c>
      <c r="BD190" s="2">
        <f t="shared" si="100"/>
        <v>0</v>
      </c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>
        <v>0</v>
      </c>
    </row>
    <row r="192" spans="1:206" x14ac:dyDescent="0.25">
      <c r="A192" s="4">
        <v>50</v>
      </c>
      <c r="B192" s="4">
        <v>0</v>
      </c>
      <c r="C192" s="4">
        <v>0</v>
      </c>
      <c r="D192" s="4">
        <v>1</v>
      </c>
      <c r="E192" s="4">
        <v>201</v>
      </c>
      <c r="F192" s="4">
        <f>ROUND(Source!O190,O192)</f>
        <v>1852512.51</v>
      </c>
      <c r="G192" s="4" t="s">
        <v>66</v>
      </c>
      <c r="H192" s="4" t="s">
        <v>67</v>
      </c>
      <c r="I192" s="4"/>
      <c r="J192" s="4"/>
      <c r="K192" s="4">
        <v>201</v>
      </c>
      <c r="L192" s="4">
        <v>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1852512.51</v>
      </c>
      <c r="X192" s="4">
        <v>1</v>
      </c>
      <c r="Y192" s="4">
        <v>1852512.51</v>
      </c>
      <c r="Z192" s="4"/>
      <c r="AA192" s="4"/>
      <c r="AB192" s="4"/>
    </row>
    <row r="193" spans="1:28" x14ac:dyDescent="0.25">
      <c r="A193" s="4">
        <v>50</v>
      </c>
      <c r="B193" s="4">
        <v>0</v>
      </c>
      <c r="C193" s="4">
        <v>0</v>
      </c>
      <c r="D193" s="4">
        <v>1</v>
      </c>
      <c r="E193" s="4">
        <v>202</v>
      </c>
      <c r="F193" s="4">
        <f>ROUND(Source!P190,O193)</f>
        <v>1633561.23</v>
      </c>
      <c r="G193" s="4" t="s">
        <v>68</v>
      </c>
      <c r="H193" s="4" t="s">
        <v>69</v>
      </c>
      <c r="I193" s="4"/>
      <c r="J193" s="4"/>
      <c r="K193" s="4">
        <v>202</v>
      </c>
      <c r="L193" s="4">
        <v>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1633561.23</v>
      </c>
      <c r="X193" s="4">
        <v>1</v>
      </c>
      <c r="Y193" s="4">
        <v>1633561.23</v>
      </c>
      <c r="Z193" s="4"/>
      <c r="AA193" s="4"/>
      <c r="AB193" s="4"/>
    </row>
    <row r="194" spans="1:28" x14ac:dyDescent="0.25">
      <c r="A194" s="4">
        <v>50</v>
      </c>
      <c r="B194" s="4">
        <v>0</v>
      </c>
      <c r="C194" s="4">
        <v>0</v>
      </c>
      <c r="D194" s="4">
        <v>1</v>
      </c>
      <c r="E194" s="4">
        <v>222</v>
      </c>
      <c r="F194" s="4">
        <f>ROUND(Source!AO190,O194)</f>
        <v>0</v>
      </c>
      <c r="G194" s="4" t="s">
        <v>70</v>
      </c>
      <c r="H194" s="4" t="s">
        <v>71</v>
      </c>
      <c r="I194" s="4"/>
      <c r="J194" s="4"/>
      <c r="K194" s="4">
        <v>222</v>
      </c>
      <c r="L194" s="4">
        <v>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5">
      <c r="A195" s="4">
        <v>50</v>
      </c>
      <c r="B195" s="4">
        <v>0</v>
      </c>
      <c r="C195" s="4">
        <v>0</v>
      </c>
      <c r="D195" s="4">
        <v>1</v>
      </c>
      <c r="E195" s="4">
        <v>225</v>
      </c>
      <c r="F195" s="4">
        <f>ROUND(Source!AV190,O195)</f>
        <v>1633561.23</v>
      </c>
      <c r="G195" s="4" t="s">
        <v>72</v>
      </c>
      <c r="H195" s="4" t="s">
        <v>73</v>
      </c>
      <c r="I195" s="4"/>
      <c r="J195" s="4"/>
      <c r="K195" s="4">
        <v>225</v>
      </c>
      <c r="L195" s="4">
        <v>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1633561.23</v>
      </c>
      <c r="X195" s="4">
        <v>1</v>
      </c>
      <c r="Y195" s="4">
        <v>1633561.23</v>
      </c>
      <c r="Z195" s="4"/>
      <c r="AA195" s="4"/>
      <c r="AB195" s="4"/>
    </row>
    <row r="196" spans="1:28" x14ac:dyDescent="0.25">
      <c r="A196" s="4">
        <v>50</v>
      </c>
      <c r="B196" s="4">
        <v>0</v>
      </c>
      <c r="C196" s="4">
        <v>0</v>
      </c>
      <c r="D196" s="4">
        <v>1</v>
      </c>
      <c r="E196" s="4">
        <v>226</v>
      </c>
      <c r="F196" s="4">
        <f>ROUND(Source!AW190,O196)</f>
        <v>1633561.23</v>
      </c>
      <c r="G196" s="4" t="s">
        <v>74</v>
      </c>
      <c r="H196" s="4" t="s">
        <v>75</v>
      </c>
      <c r="I196" s="4"/>
      <c r="J196" s="4"/>
      <c r="K196" s="4">
        <v>226</v>
      </c>
      <c r="L196" s="4">
        <v>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1633561.23</v>
      </c>
      <c r="X196" s="4">
        <v>1</v>
      </c>
      <c r="Y196" s="4">
        <v>1633561.23</v>
      </c>
      <c r="Z196" s="4"/>
      <c r="AA196" s="4"/>
      <c r="AB196" s="4"/>
    </row>
    <row r="197" spans="1:28" x14ac:dyDescent="0.25">
      <c r="A197" s="4">
        <v>50</v>
      </c>
      <c r="B197" s="4">
        <v>0</v>
      </c>
      <c r="C197" s="4">
        <v>0</v>
      </c>
      <c r="D197" s="4">
        <v>1</v>
      </c>
      <c r="E197" s="4">
        <v>227</v>
      </c>
      <c r="F197" s="4">
        <f>ROUND(Source!AX190,O197)</f>
        <v>0</v>
      </c>
      <c r="G197" s="4" t="s">
        <v>76</v>
      </c>
      <c r="H197" s="4" t="s">
        <v>77</v>
      </c>
      <c r="I197" s="4"/>
      <c r="J197" s="4"/>
      <c r="K197" s="4">
        <v>227</v>
      </c>
      <c r="L197" s="4">
        <v>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5">
      <c r="A198" s="4">
        <v>50</v>
      </c>
      <c r="B198" s="4">
        <v>0</v>
      </c>
      <c r="C198" s="4">
        <v>0</v>
      </c>
      <c r="D198" s="4">
        <v>1</v>
      </c>
      <c r="E198" s="4">
        <v>228</v>
      </c>
      <c r="F198" s="4">
        <f>ROUND(Source!AY190,O198)</f>
        <v>1633561.23</v>
      </c>
      <c r="G198" s="4" t="s">
        <v>78</v>
      </c>
      <c r="H198" s="4" t="s">
        <v>79</v>
      </c>
      <c r="I198" s="4"/>
      <c r="J198" s="4"/>
      <c r="K198" s="4">
        <v>228</v>
      </c>
      <c r="L198" s="4">
        <v>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1633561.23</v>
      </c>
      <c r="X198" s="4">
        <v>1</v>
      </c>
      <c r="Y198" s="4">
        <v>1633561.23</v>
      </c>
      <c r="Z198" s="4"/>
      <c r="AA198" s="4"/>
      <c r="AB198" s="4"/>
    </row>
    <row r="199" spans="1:28" x14ac:dyDescent="0.25">
      <c r="A199" s="4">
        <v>50</v>
      </c>
      <c r="B199" s="4">
        <v>0</v>
      </c>
      <c r="C199" s="4">
        <v>0</v>
      </c>
      <c r="D199" s="4">
        <v>1</v>
      </c>
      <c r="E199" s="4">
        <v>216</v>
      </c>
      <c r="F199" s="4">
        <f>ROUND(Source!AP190,O199)</f>
        <v>0</v>
      </c>
      <c r="G199" s="4" t="s">
        <v>80</v>
      </c>
      <c r="H199" s="4" t="s">
        <v>81</v>
      </c>
      <c r="I199" s="4"/>
      <c r="J199" s="4"/>
      <c r="K199" s="4">
        <v>216</v>
      </c>
      <c r="L199" s="4">
        <v>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5">
      <c r="A200" s="4">
        <v>50</v>
      </c>
      <c r="B200" s="4">
        <v>0</v>
      </c>
      <c r="C200" s="4">
        <v>0</v>
      </c>
      <c r="D200" s="4">
        <v>1</v>
      </c>
      <c r="E200" s="4">
        <v>223</v>
      </c>
      <c r="F200" s="4">
        <f>ROUND(Source!AQ190,O200)</f>
        <v>0</v>
      </c>
      <c r="G200" s="4" t="s">
        <v>82</v>
      </c>
      <c r="H200" s="4" t="s">
        <v>83</v>
      </c>
      <c r="I200" s="4"/>
      <c r="J200" s="4"/>
      <c r="K200" s="4">
        <v>223</v>
      </c>
      <c r="L200" s="4">
        <v>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5">
      <c r="A201" s="4">
        <v>50</v>
      </c>
      <c r="B201" s="4">
        <v>0</v>
      </c>
      <c r="C201" s="4">
        <v>0</v>
      </c>
      <c r="D201" s="4">
        <v>1</v>
      </c>
      <c r="E201" s="4">
        <v>229</v>
      </c>
      <c r="F201" s="4">
        <f>ROUND(Source!AZ190,O201)</f>
        <v>0</v>
      </c>
      <c r="G201" s="4" t="s">
        <v>84</v>
      </c>
      <c r="H201" s="4" t="s">
        <v>85</v>
      </c>
      <c r="I201" s="4"/>
      <c r="J201" s="4"/>
      <c r="K201" s="4">
        <v>229</v>
      </c>
      <c r="L201" s="4">
        <v>10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5">
      <c r="A202" s="4">
        <v>50</v>
      </c>
      <c r="B202" s="4">
        <v>0</v>
      </c>
      <c r="C202" s="4">
        <v>0</v>
      </c>
      <c r="D202" s="4">
        <v>1</v>
      </c>
      <c r="E202" s="4">
        <v>203</v>
      </c>
      <c r="F202" s="4">
        <f>ROUND(Source!Q190,O202)</f>
        <v>6525.32</v>
      </c>
      <c r="G202" s="4" t="s">
        <v>86</v>
      </c>
      <c r="H202" s="4" t="s">
        <v>87</v>
      </c>
      <c r="I202" s="4"/>
      <c r="J202" s="4"/>
      <c r="K202" s="4">
        <v>203</v>
      </c>
      <c r="L202" s="4">
        <v>11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6525.32</v>
      </c>
      <c r="X202" s="4">
        <v>1</v>
      </c>
      <c r="Y202" s="4">
        <v>6525.32</v>
      </c>
      <c r="Z202" s="4"/>
      <c r="AA202" s="4"/>
      <c r="AB202" s="4"/>
    </row>
    <row r="203" spans="1:28" x14ac:dyDescent="0.25">
      <c r="A203" s="4">
        <v>50</v>
      </c>
      <c r="B203" s="4">
        <v>0</v>
      </c>
      <c r="C203" s="4">
        <v>0</v>
      </c>
      <c r="D203" s="4">
        <v>1</v>
      </c>
      <c r="E203" s="4">
        <v>231</v>
      </c>
      <c r="F203" s="4">
        <f>ROUND(Source!BB190,O203)</f>
        <v>0</v>
      </c>
      <c r="G203" s="4" t="s">
        <v>88</v>
      </c>
      <c r="H203" s="4" t="s">
        <v>89</v>
      </c>
      <c r="I203" s="4"/>
      <c r="J203" s="4"/>
      <c r="K203" s="4">
        <v>231</v>
      </c>
      <c r="L203" s="4">
        <v>12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5">
      <c r="A204" s="4">
        <v>50</v>
      </c>
      <c r="B204" s="4">
        <v>0</v>
      </c>
      <c r="C204" s="4">
        <v>0</v>
      </c>
      <c r="D204" s="4">
        <v>1</v>
      </c>
      <c r="E204" s="4">
        <v>204</v>
      </c>
      <c r="F204" s="4">
        <f>ROUND(Source!R190,O204)</f>
        <v>6211.09</v>
      </c>
      <c r="G204" s="4" t="s">
        <v>90</v>
      </c>
      <c r="H204" s="4" t="s">
        <v>91</v>
      </c>
      <c r="I204" s="4"/>
      <c r="J204" s="4"/>
      <c r="K204" s="4">
        <v>204</v>
      </c>
      <c r="L204" s="4">
        <v>13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6211.09</v>
      </c>
      <c r="X204" s="4">
        <v>1</v>
      </c>
      <c r="Y204" s="4">
        <v>6211.09</v>
      </c>
      <c r="Z204" s="4"/>
      <c r="AA204" s="4"/>
      <c r="AB204" s="4"/>
    </row>
    <row r="205" spans="1:28" x14ac:dyDescent="0.25">
      <c r="A205" s="4">
        <v>50</v>
      </c>
      <c r="B205" s="4">
        <v>0</v>
      </c>
      <c r="C205" s="4">
        <v>0</v>
      </c>
      <c r="D205" s="4">
        <v>1</v>
      </c>
      <c r="E205" s="4">
        <v>205</v>
      </c>
      <c r="F205" s="4">
        <f>ROUND(Source!S190,O205)</f>
        <v>206214.87</v>
      </c>
      <c r="G205" s="4" t="s">
        <v>92</v>
      </c>
      <c r="H205" s="4" t="s">
        <v>93</v>
      </c>
      <c r="I205" s="4"/>
      <c r="J205" s="4"/>
      <c r="K205" s="4">
        <v>205</v>
      </c>
      <c r="L205" s="4">
        <v>14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206214.87</v>
      </c>
      <c r="X205" s="4">
        <v>1</v>
      </c>
      <c r="Y205" s="4">
        <v>206214.87</v>
      </c>
      <c r="Z205" s="4"/>
      <c r="AA205" s="4"/>
      <c r="AB205" s="4"/>
    </row>
    <row r="206" spans="1:28" x14ac:dyDescent="0.25">
      <c r="A206" s="4">
        <v>50</v>
      </c>
      <c r="B206" s="4">
        <v>0</v>
      </c>
      <c r="C206" s="4">
        <v>0</v>
      </c>
      <c r="D206" s="4">
        <v>1</v>
      </c>
      <c r="E206" s="4">
        <v>232</v>
      </c>
      <c r="F206" s="4">
        <f>ROUND(Source!BC190,O206)</f>
        <v>0</v>
      </c>
      <c r="G206" s="4" t="s">
        <v>94</v>
      </c>
      <c r="H206" s="4" t="s">
        <v>95</v>
      </c>
      <c r="I206" s="4"/>
      <c r="J206" s="4"/>
      <c r="K206" s="4">
        <v>232</v>
      </c>
      <c r="L206" s="4">
        <v>15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5">
      <c r="A207" s="4">
        <v>50</v>
      </c>
      <c r="B207" s="4">
        <v>0</v>
      </c>
      <c r="C207" s="4">
        <v>0</v>
      </c>
      <c r="D207" s="4">
        <v>1</v>
      </c>
      <c r="E207" s="4">
        <v>214</v>
      </c>
      <c r="F207" s="4">
        <f>ROUND(Source!AS190,O207)</f>
        <v>582177.18999999994</v>
      </c>
      <c r="G207" s="4" t="s">
        <v>96</v>
      </c>
      <c r="H207" s="4" t="s">
        <v>97</v>
      </c>
      <c r="I207" s="4"/>
      <c r="J207" s="4"/>
      <c r="K207" s="4">
        <v>214</v>
      </c>
      <c r="L207" s="4">
        <v>16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582177.18999999994</v>
      </c>
      <c r="X207" s="4">
        <v>1</v>
      </c>
      <c r="Y207" s="4">
        <v>582177.18999999994</v>
      </c>
      <c r="Z207" s="4"/>
      <c r="AA207" s="4"/>
      <c r="AB207" s="4"/>
    </row>
    <row r="208" spans="1:28" x14ac:dyDescent="0.25">
      <c r="A208" s="4">
        <v>50</v>
      </c>
      <c r="B208" s="4">
        <v>0</v>
      </c>
      <c r="C208" s="4">
        <v>0</v>
      </c>
      <c r="D208" s="4">
        <v>1</v>
      </c>
      <c r="E208" s="4">
        <v>215</v>
      </c>
      <c r="F208" s="4">
        <f>ROUND(Source!AT190,O208)</f>
        <v>1580906.55</v>
      </c>
      <c r="G208" s="4" t="s">
        <v>98</v>
      </c>
      <c r="H208" s="4" t="s">
        <v>99</v>
      </c>
      <c r="I208" s="4"/>
      <c r="J208" s="4"/>
      <c r="K208" s="4">
        <v>215</v>
      </c>
      <c r="L208" s="4">
        <v>17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1580906.55</v>
      </c>
      <c r="X208" s="4">
        <v>1</v>
      </c>
      <c r="Y208" s="4">
        <v>1580906.55</v>
      </c>
      <c r="Z208" s="4"/>
      <c r="AA208" s="4"/>
      <c r="AB208" s="4"/>
    </row>
    <row r="209" spans="1:206" x14ac:dyDescent="0.25">
      <c r="A209" s="4">
        <v>50</v>
      </c>
      <c r="B209" s="4">
        <v>0</v>
      </c>
      <c r="C209" s="4">
        <v>0</v>
      </c>
      <c r="D209" s="4">
        <v>1</v>
      </c>
      <c r="E209" s="4">
        <v>217</v>
      </c>
      <c r="F209" s="4">
        <f>ROUND(Source!AU190,O209)</f>
        <v>0</v>
      </c>
      <c r="G209" s="4" t="s">
        <v>100</v>
      </c>
      <c r="H209" s="4" t="s">
        <v>101</v>
      </c>
      <c r="I209" s="4"/>
      <c r="J209" s="4"/>
      <c r="K209" s="4">
        <v>217</v>
      </c>
      <c r="L209" s="4">
        <v>18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5">
      <c r="A210" s="4">
        <v>50</v>
      </c>
      <c r="B210" s="4">
        <v>0</v>
      </c>
      <c r="C210" s="4">
        <v>0</v>
      </c>
      <c r="D210" s="4">
        <v>1</v>
      </c>
      <c r="E210" s="4">
        <v>230</v>
      </c>
      <c r="F210" s="4">
        <f>ROUND(Source!BA190,O210)</f>
        <v>0</v>
      </c>
      <c r="G210" s="4" t="s">
        <v>102</v>
      </c>
      <c r="H210" s="4" t="s">
        <v>103</v>
      </c>
      <c r="I210" s="4"/>
      <c r="J210" s="4"/>
      <c r="K210" s="4">
        <v>230</v>
      </c>
      <c r="L210" s="4">
        <v>19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5">
      <c r="A211" s="4">
        <v>50</v>
      </c>
      <c r="B211" s="4">
        <v>0</v>
      </c>
      <c r="C211" s="4">
        <v>0</v>
      </c>
      <c r="D211" s="4">
        <v>1</v>
      </c>
      <c r="E211" s="4">
        <v>206</v>
      </c>
      <c r="F211" s="4">
        <f>ROUND(Source!T190,O211)</f>
        <v>0</v>
      </c>
      <c r="G211" s="4" t="s">
        <v>104</v>
      </c>
      <c r="H211" s="4" t="s">
        <v>105</v>
      </c>
      <c r="I211" s="4"/>
      <c r="J211" s="4"/>
      <c r="K211" s="4">
        <v>206</v>
      </c>
      <c r="L211" s="4">
        <v>20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5">
      <c r="A212" s="4">
        <v>50</v>
      </c>
      <c r="B212" s="4">
        <v>0</v>
      </c>
      <c r="C212" s="4">
        <v>0</v>
      </c>
      <c r="D212" s="4">
        <v>1</v>
      </c>
      <c r="E212" s="4">
        <v>207</v>
      </c>
      <c r="F212" s="4">
        <f>ROUND(Source!U190,O212)</f>
        <v>268.03119629999998</v>
      </c>
      <c r="G212" s="4" t="s">
        <v>106</v>
      </c>
      <c r="H212" s="4" t="s">
        <v>107</v>
      </c>
      <c r="I212" s="4"/>
      <c r="J212" s="4"/>
      <c r="K212" s="4">
        <v>207</v>
      </c>
      <c r="L212" s="4">
        <v>21</v>
      </c>
      <c r="M212" s="4">
        <v>3</v>
      </c>
      <c r="N212" s="4" t="s">
        <v>3</v>
      </c>
      <c r="O212" s="4">
        <v>7</v>
      </c>
      <c r="P212" s="4"/>
      <c r="Q212" s="4"/>
      <c r="R212" s="4"/>
      <c r="S212" s="4"/>
      <c r="T212" s="4"/>
      <c r="U212" s="4"/>
      <c r="V212" s="4"/>
      <c r="W212" s="4">
        <v>268.03119629999998</v>
      </c>
      <c r="X212" s="4">
        <v>1</v>
      </c>
      <c r="Y212" s="4">
        <v>268.03119629999998</v>
      </c>
      <c r="Z212" s="4"/>
      <c r="AA212" s="4"/>
      <c r="AB212" s="4"/>
    </row>
    <row r="213" spans="1:206" x14ac:dyDescent="0.25">
      <c r="A213" s="4">
        <v>50</v>
      </c>
      <c r="B213" s="4">
        <v>0</v>
      </c>
      <c r="C213" s="4">
        <v>0</v>
      </c>
      <c r="D213" s="4">
        <v>1</v>
      </c>
      <c r="E213" s="4">
        <v>208</v>
      </c>
      <c r="F213" s="4">
        <f>ROUND(Source!V190,O213)</f>
        <v>6.8375751999999999</v>
      </c>
      <c r="G213" s="4" t="s">
        <v>108</v>
      </c>
      <c r="H213" s="4" t="s">
        <v>109</v>
      </c>
      <c r="I213" s="4"/>
      <c r="J213" s="4"/>
      <c r="K213" s="4">
        <v>208</v>
      </c>
      <c r="L213" s="4">
        <v>22</v>
      </c>
      <c r="M213" s="4">
        <v>3</v>
      </c>
      <c r="N213" s="4" t="s">
        <v>3</v>
      </c>
      <c r="O213" s="4">
        <v>7</v>
      </c>
      <c r="P213" s="4"/>
      <c r="Q213" s="4"/>
      <c r="R213" s="4"/>
      <c r="S213" s="4"/>
      <c r="T213" s="4"/>
      <c r="U213" s="4"/>
      <c r="V213" s="4"/>
      <c r="W213" s="4">
        <v>6.8375751999999999</v>
      </c>
      <c r="X213" s="4">
        <v>1</v>
      </c>
      <c r="Y213" s="4">
        <v>6.8375751999999999</v>
      </c>
      <c r="Z213" s="4"/>
      <c r="AA213" s="4"/>
      <c r="AB213" s="4"/>
    </row>
    <row r="214" spans="1:206" x14ac:dyDescent="0.25">
      <c r="A214" s="4">
        <v>50</v>
      </c>
      <c r="B214" s="4">
        <v>0</v>
      </c>
      <c r="C214" s="4">
        <v>0</v>
      </c>
      <c r="D214" s="4">
        <v>1</v>
      </c>
      <c r="E214" s="4">
        <v>209</v>
      </c>
      <c r="F214" s="4">
        <f>ROUND(Source!W190,O214)</f>
        <v>0</v>
      </c>
      <c r="G214" s="4" t="s">
        <v>110</v>
      </c>
      <c r="H214" s="4" t="s">
        <v>111</v>
      </c>
      <c r="I214" s="4"/>
      <c r="J214" s="4"/>
      <c r="K214" s="4">
        <v>209</v>
      </c>
      <c r="L214" s="4">
        <v>23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5">
      <c r="A215" s="4">
        <v>50</v>
      </c>
      <c r="B215" s="4">
        <v>0</v>
      </c>
      <c r="C215" s="4">
        <v>0</v>
      </c>
      <c r="D215" s="4">
        <v>1</v>
      </c>
      <c r="E215" s="4">
        <v>233</v>
      </c>
      <c r="F215" s="4">
        <f>ROUND(Source!BD190,O215)</f>
        <v>0</v>
      </c>
      <c r="G215" s="4" t="s">
        <v>112</v>
      </c>
      <c r="H215" s="4" t="s">
        <v>113</v>
      </c>
      <c r="I215" s="4"/>
      <c r="J215" s="4"/>
      <c r="K215" s="4">
        <v>233</v>
      </c>
      <c r="L215" s="4">
        <v>24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5">
      <c r="A216" s="4">
        <v>50</v>
      </c>
      <c r="B216" s="4">
        <v>0</v>
      </c>
      <c r="C216" s="4">
        <v>0</v>
      </c>
      <c r="D216" s="4">
        <v>1</v>
      </c>
      <c r="E216" s="4">
        <v>210</v>
      </c>
      <c r="F216" s="4">
        <f>ROUND(Source!X190,O216)</f>
        <v>203648.21</v>
      </c>
      <c r="G216" s="4" t="s">
        <v>114</v>
      </c>
      <c r="H216" s="4" t="s">
        <v>115</v>
      </c>
      <c r="I216" s="4"/>
      <c r="J216" s="4"/>
      <c r="K216" s="4">
        <v>210</v>
      </c>
      <c r="L216" s="4">
        <v>25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203648.21</v>
      </c>
      <c r="X216" s="4">
        <v>1</v>
      </c>
      <c r="Y216" s="4">
        <v>203648.21</v>
      </c>
      <c r="Z216" s="4"/>
      <c r="AA216" s="4"/>
      <c r="AB216" s="4"/>
    </row>
    <row r="217" spans="1:206" x14ac:dyDescent="0.25">
      <c r="A217" s="4">
        <v>50</v>
      </c>
      <c r="B217" s="4">
        <v>0</v>
      </c>
      <c r="C217" s="4">
        <v>0</v>
      </c>
      <c r="D217" s="4">
        <v>1</v>
      </c>
      <c r="E217" s="4">
        <v>211</v>
      </c>
      <c r="F217" s="4">
        <f>ROUND(Source!Y190,O217)</f>
        <v>106923.02</v>
      </c>
      <c r="G217" s="4" t="s">
        <v>116</v>
      </c>
      <c r="H217" s="4" t="s">
        <v>117</v>
      </c>
      <c r="I217" s="4"/>
      <c r="J217" s="4"/>
      <c r="K217" s="4">
        <v>211</v>
      </c>
      <c r="L217" s="4">
        <v>26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106923.02</v>
      </c>
      <c r="X217" s="4">
        <v>1</v>
      </c>
      <c r="Y217" s="4">
        <v>106923.02</v>
      </c>
      <c r="Z217" s="4"/>
      <c r="AA217" s="4"/>
      <c r="AB217" s="4"/>
    </row>
    <row r="218" spans="1:206" x14ac:dyDescent="0.25">
      <c r="A218" s="4">
        <v>50</v>
      </c>
      <c r="B218" s="4">
        <v>0</v>
      </c>
      <c r="C218" s="4">
        <v>0</v>
      </c>
      <c r="D218" s="4">
        <v>1</v>
      </c>
      <c r="E218" s="4">
        <v>224</v>
      </c>
      <c r="F218" s="4">
        <f>ROUND(Source!AR190,O218)</f>
        <v>2163083.7400000002</v>
      </c>
      <c r="G218" s="4" t="s">
        <v>118</v>
      </c>
      <c r="H218" s="4" t="s">
        <v>119</v>
      </c>
      <c r="I218" s="4"/>
      <c r="J218" s="4"/>
      <c r="K218" s="4">
        <v>224</v>
      </c>
      <c r="L218" s="4">
        <v>27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2163083.7400000002</v>
      </c>
      <c r="X218" s="4">
        <v>1</v>
      </c>
      <c r="Y218" s="4">
        <v>2163083.7400000002</v>
      </c>
      <c r="Z218" s="4"/>
      <c r="AA218" s="4"/>
      <c r="AB218" s="4"/>
    </row>
    <row r="220" spans="1:206" x14ac:dyDescent="0.25">
      <c r="A220" s="2">
        <v>51</v>
      </c>
      <c r="B220" s="2">
        <f>B12</f>
        <v>277</v>
      </c>
      <c r="C220" s="2">
        <f>A12</f>
        <v>1</v>
      </c>
      <c r="D220" s="2">
        <f>ROW(A12)</f>
        <v>12</v>
      </c>
      <c r="E220" s="2"/>
      <c r="F220" s="2" t="str">
        <f>IF(F12&lt;&gt;"",F12,"")</f>
        <v>02-01-06</v>
      </c>
      <c r="G220" s="2" t="str">
        <f>IF(G12&lt;&gt;"",G12,"")</f>
        <v>Строительство 2КЛ-10 кВ (открыто в трубе)</v>
      </c>
      <c r="H220" s="2">
        <v>0</v>
      </c>
      <c r="I220" s="2"/>
      <c r="J220" s="2"/>
      <c r="K220" s="2"/>
      <c r="L220" s="2"/>
      <c r="M220" s="2"/>
      <c r="N220" s="2"/>
      <c r="O220" s="2">
        <f t="shared" ref="O220:T220" si="101">ROUND(O190,2)</f>
        <v>1852512.51</v>
      </c>
      <c r="P220" s="2">
        <f t="shared" si="101"/>
        <v>1633561.23</v>
      </c>
      <c r="Q220" s="2">
        <f t="shared" si="101"/>
        <v>6525.32</v>
      </c>
      <c r="R220" s="2">
        <f t="shared" si="101"/>
        <v>6211.09</v>
      </c>
      <c r="S220" s="2">
        <f t="shared" si="101"/>
        <v>206214.87</v>
      </c>
      <c r="T220" s="2">
        <f t="shared" si="101"/>
        <v>0</v>
      </c>
      <c r="U220" s="2">
        <f>U190</f>
        <v>268.03119629999998</v>
      </c>
      <c r="V220" s="2">
        <f>V190</f>
        <v>6.8375752000000007</v>
      </c>
      <c r="W220" s="2">
        <f>ROUND(W190,2)</f>
        <v>0</v>
      </c>
      <c r="X220" s="2">
        <f>ROUND(X190,2)</f>
        <v>203648.21</v>
      </c>
      <c r="Y220" s="2">
        <f>ROUND(Y190,2)</f>
        <v>106923.02</v>
      </c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>
        <f t="shared" ref="AO220:BD220" si="102">ROUND(AO190,2)</f>
        <v>0</v>
      </c>
      <c r="AP220" s="2">
        <f t="shared" si="102"/>
        <v>0</v>
      </c>
      <c r="AQ220" s="2">
        <f t="shared" si="102"/>
        <v>0</v>
      </c>
      <c r="AR220" s="2">
        <f t="shared" si="102"/>
        <v>2163083.7400000002</v>
      </c>
      <c r="AS220" s="2">
        <f t="shared" si="102"/>
        <v>582177.18999999994</v>
      </c>
      <c r="AT220" s="2">
        <f t="shared" si="102"/>
        <v>1580906.55</v>
      </c>
      <c r="AU220" s="2">
        <f t="shared" si="102"/>
        <v>0</v>
      </c>
      <c r="AV220" s="2">
        <f t="shared" si="102"/>
        <v>1633561.23</v>
      </c>
      <c r="AW220" s="2">
        <f t="shared" si="102"/>
        <v>1633561.23</v>
      </c>
      <c r="AX220" s="2">
        <f t="shared" si="102"/>
        <v>0</v>
      </c>
      <c r="AY220" s="2">
        <f t="shared" si="102"/>
        <v>1633561.23</v>
      </c>
      <c r="AZ220" s="2">
        <f t="shared" si="102"/>
        <v>0</v>
      </c>
      <c r="BA220" s="2">
        <f t="shared" si="102"/>
        <v>0</v>
      </c>
      <c r="BB220" s="2">
        <f t="shared" si="102"/>
        <v>0</v>
      </c>
      <c r="BC220" s="2">
        <f t="shared" si="102"/>
        <v>0</v>
      </c>
      <c r="BD220" s="2">
        <f t="shared" si="102"/>
        <v>0</v>
      </c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>
        <v>0</v>
      </c>
    </row>
    <row r="222" spans="1:206" x14ac:dyDescent="0.25">
      <c r="A222" s="4">
        <v>50</v>
      </c>
      <c r="B222" s="4">
        <v>0</v>
      </c>
      <c r="C222" s="4">
        <v>0</v>
      </c>
      <c r="D222" s="4">
        <v>1</v>
      </c>
      <c r="E222" s="4">
        <v>201</v>
      </c>
      <c r="F222" s="4">
        <f>ROUND(Source!O220,O222)</f>
        <v>1852512.51</v>
      </c>
      <c r="G222" s="4" t="s">
        <v>66</v>
      </c>
      <c r="H222" s="4" t="s">
        <v>67</v>
      </c>
      <c r="I222" s="4"/>
      <c r="J222" s="4"/>
      <c r="K222" s="4">
        <v>201</v>
      </c>
      <c r="L222" s="4">
        <v>1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1852512.51</v>
      </c>
      <c r="X222" s="4">
        <v>1</v>
      </c>
      <c r="Y222" s="4">
        <v>1852512.51</v>
      </c>
      <c r="Z222" s="4"/>
      <c r="AA222" s="4"/>
      <c r="AB222" s="4"/>
    </row>
    <row r="223" spans="1:206" x14ac:dyDescent="0.25">
      <c r="A223" s="4">
        <v>50</v>
      </c>
      <c r="B223" s="4">
        <v>0</v>
      </c>
      <c r="C223" s="4">
        <v>0</v>
      </c>
      <c r="D223" s="4">
        <v>1</v>
      </c>
      <c r="E223" s="4">
        <v>202</v>
      </c>
      <c r="F223" s="4">
        <f>ROUND(Source!P220,O223)</f>
        <v>1633561.23</v>
      </c>
      <c r="G223" s="4" t="s">
        <v>68</v>
      </c>
      <c r="H223" s="4" t="s">
        <v>69</v>
      </c>
      <c r="I223" s="4"/>
      <c r="J223" s="4"/>
      <c r="K223" s="4">
        <v>202</v>
      </c>
      <c r="L223" s="4">
        <v>2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1633561.23</v>
      </c>
      <c r="X223" s="4">
        <v>1</v>
      </c>
      <c r="Y223" s="4">
        <v>1633561.23</v>
      </c>
      <c r="Z223" s="4"/>
      <c r="AA223" s="4"/>
      <c r="AB223" s="4"/>
    </row>
    <row r="224" spans="1:206" x14ac:dyDescent="0.25">
      <c r="A224" s="4">
        <v>50</v>
      </c>
      <c r="B224" s="4">
        <v>0</v>
      </c>
      <c r="C224" s="4">
        <v>0</v>
      </c>
      <c r="D224" s="4">
        <v>1</v>
      </c>
      <c r="E224" s="4">
        <v>222</v>
      </c>
      <c r="F224" s="4">
        <f>ROUND(Source!AO220,O224)</f>
        <v>0</v>
      </c>
      <c r="G224" s="4" t="s">
        <v>70</v>
      </c>
      <c r="H224" s="4" t="s">
        <v>71</v>
      </c>
      <c r="I224" s="4"/>
      <c r="J224" s="4"/>
      <c r="K224" s="4">
        <v>222</v>
      </c>
      <c r="L224" s="4">
        <v>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225</v>
      </c>
      <c r="F225" s="4">
        <f>ROUND(Source!AV220,O225)</f>
        <v>1633561.23</v>
      </c>
      <c r="G225" s="4" t="s">
        <v>72</v>
      </c>
      <c r="H225" s="4" t="s">
        <v>73</v>
      </c>
      <c r="I225" s="4"/>
      <c r="J225" s="4"/>
      <c r="K225" s="4">
        <v>225</v>
      </c>
      <c r="L225" s="4">
        <v>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1633561.23</v>
      </c>
      <c r="X225" s="4">
        <v>1</v>
      </c>
      <c r="Y225" s="4">
        <v>1633561.23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226</v>
      </c>
      <c r="F226" s="4">
        <f>ROUND(Source!AW220,O226)</f>
        <v>1633561.23</v>
      </c>
      <c r="G226" s="4" t="s">
        <v>74</v>
      </c>
      <c r="H226" s="4" t="s">
        <v>75</v>
      </c>
      <c r="I226" s="4"/>
      <c r="J226" s="4"/>
      <c r="K226" s="4">
        <v>226</v>
      </c>
      <c r="L226" s="4">
        <v>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1633561.23</v>
      </c>
      <c r="X226" s="4">
        <v>1</v>
      </c>
      <c r="Y226" s="4">
        <v>1633561.23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227</v>
      </c>
      <c r="F227" s="4">
        <f>ROUND(Source!AX220,O227)</f>
        <v>0</v>
      </c>
      <c r="G227" s="4" t="s">
        <v>76</v>
      </c>
      <c r="H227" s="4" t="s">
        <v>77</v>
      </c>
      <c r="I227" s="4"/>
      <c r="J227" s="4"/>
      <c r="K227" s="4">
        <v>227</v>
      </c>
      <c r="L227" s="4">
        <v>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228</v>
      </c>
      <c r="F228" s="4">
        <f>ROUND(Source!AY220,O228)</f>
        <v>1633561.23</v>
      </c>
      <c r="G228" s="4" t="s">
        <v>78</v>
      </c>
      <c r="H228" s="4" t="s">
        <v>79</v>
      </c>
      <c r="I228" s="4"/>
      <c r="J228" s="4"/>
      <c r="K228" s="4">
        <v>228</v>
      </c>
      <c r="L228" s="4">
        <v>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1633561.23</v>
      </c>
      <c r="X228" s="4">
        <v>1</v>
      </c>
      <c r="Y228" s="4">
        <v>1633561.23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216</v>
      </c>
      <c r="F229" s="4">
        <f>ROUND(Source!AP220,O229)</f>
        <v>0</v>
      </c>
      <c r="G229" s="4" t="s">
        <v>80</v>
      </c>
      <c r="H229" s="4" t="s">
        <v>81</v>
      </c>
      <c r="I229" s="4"/>
      <c r="J229" s="4"/>
      <c r="K229" s="4">
        <v>216</v>
      </c>
      <c r="L229" s="4">
        <v>8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223</v>
      </c>
      <c r="F230" s="4">
        <f>ROUND(Source!AQ220,O230)</f>
        <v>0</v>
      </c>
      <c r="G230" s="4" t="s">
        <v>82</v>
      </c>
      <c r="H230" s="4" t="s">
        <v>83</v>
      </c>
      <c r="I230" s="4"/>
      <c r="J230" s="4"/>
      <c r="K230" s="4">
        <v>223</v>
      </c>
      <c r="L230" s="4">
        <v>9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229</v>
      </c>
      <c r="F231" s="4">
        <f>ROUND(Source!AZ220,O231)</f>
        <v>0</v>
      </c>
      <c r="G231" s="4" t="s">
        <v>84</v>
      </c>
      <c r="H231" s="4" t="s">
        <v>85</v>
      </c>
      <c r="I231" s="4"/>
      <c r="J231" s="4"/>
      <c r="K231" s="4">
        <v>229</v>
      </c>
      <c r="L231" s="4">
        <v>10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203</v>
      </c>
      <c r="F232" s="4">
        <f>ROUND(Source!Q220,O232)</f>
        <v>6525.32</v>
      </c>
      <c r="G232" s="4" t="s">
        <v>86</v>
      </c>
      <c r="H232" s="4" t="s">
        <v>87</v>
      </c>
      <c r="I232" s="4"/>
      <c r="J232" s="4"/>
      <c r="K232" s="4">
        <v>203</v>
      </c>
      <c r="L232" s="4">
        <v>11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6525.32</v>
      </c>
      <c r="X232" s="4">
        <v>1</v>
      </c>
      <c r="Y232" s="4">
        <v>6525.32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231</v>
      </c>
      <c r="F233" s="4">
        <f>ROUND(Source!BB220,O233)</f>
        <v>0</v>
      </c>
      <c r="G233" s="4" t="s">
        <v>88</v>
      </c>
      <c r="H233" s="4" t="s">
        <v>89</v>
      </c>
      <c r="I233" s="4"/>
      <c r="J233" s="4"/>
      <c r="K233" s="4">
        <v>231</v>
      </c>
      <c r="L233" s="4">
        <v>12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5">
      <c r="A234" s="4">
        <v>50</v>
      </c>
      <c r="B234" s="4">
        <v>0</v>
      </c>
      <c r="C234" s="4">
        <v>0</v>
      </c>
      <c r="D234" s="4">
        <v>1</v>
      </c>
      <c r="E234" s="4">
        <v>204</v>
      </c>
      <c r="F234" s="4">
        <f>ROUND(Source!R220,O234)</f>
        <v>6211.09</v>
      </c>
      <c r="G234" s="4" t="s">
        <v>90</v>
      </c>
      <c r="H234" s="4" t="s">
        <v>91</v>
      </c>
      <c r="I234" s="4"/>
      <c r="J234" s="4"/>
      <c r="K234" s="4">
        <v>204</v>
      </c>
      <c r="L234" s="4">
        <v>13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6211.09</v>
      </c>
      <c r="X234" s="4">
        <v>1</v>
      </c>
      <c r="Y234" s="4">
        <v>6211.09</v>
      </c>
      <c r="Z234" s="4"/>
      <c r="AA234" s="4"/>
      <c r="AB234" s="4"/>
    </row>
    <row r="235" spans="1:28" x14ac:dyDescent="0.25">
      <c r="A235" s="4">
        <v>50</v>
      </c>
      <c r="B235" s="4">
        <v>0</v>
      </c>
      <c r="C235" s="4">
        <v>0</v>
      </c>
      <c r="D235" s="4">
        <v>1</v>
      </c>
      <c r="E235" s="4">
        <v>205</v>
      </c>
      <c r="F235" s="4">
        <f>ROUND(Source!S220,O235)</f>
        <v>206214.87</v>
      </c>
      <c r="G235" s="4" t="s">
        <v>92</v>
      </c>
      <c r="H235" s="4" t="s">
        <v>93</v>
      </c>
      <c r="I235" s="4"/>
      <c r="J235" s="4"/>
      <c r="K235" s="4">
        <v>205</v>
      </c>
      <c r="L235" s="4">
        <v>14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206214.87</v>
      </c>
      <c r="X235" s="4">
        <v>1</v>
      </c>
      <c r="Y235" s="4">
        <v>206214.87</v>
      </c>
      <c r="Z235" s="4"/>
      <c r="AA235" s="4"/>
      <c r="AB235" s="4"/>
    </row>
    <row r="236" spans="1:28" x14ac:dyDescent="0.25">
      <c r="A236" s="4">
        <v>50</v>
      </c>
      <c r="B236" s="4">
        <v>0</v>
      </c>
      <c r="C236" s="4">
        <v>0</v>
      </c>
      <c r="D236" s="4">
        <v>1</v>
      </c>
      <c r="E236" s="4">
        <v>232</v>
      </c>
      <c r="F236" s="4">
        <f>ROUND(Source!BC220,O236)</f>
        <v>0</v>
      </c>
      <c r="G236" s="4" t="s">
        <v>94</v>
      </c>
      <c r="H236" s="4" t="s">
        <v>95</v>
      </c>
      <c r="I236" s="4"/>
      <c r="J236" s="4"/>
      <c r="K236" s="4">
        <v>232</v>
      </c>
      <c r="L236" s="4">
        <v>15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5">
      <c r="A237" s="4">
        <v>50</v>
      </c>
      <c r="B237" s="4">
        <v>0</v>
      </c>
      <c r="C237" s="4">
        <v>0</v>
      </c>
      <c r="D237" s="4">
        <v>1</v>
      </c>
      <c r="E237" s="4">
        <v>214</v>
      </c>
      <c r="F237" s="4">
        <f>ROUND(Source!AS220,O237)</f>
        <v>582177.18999999994</v>
      </c>
      <c r="G237" s="4" t="s">
        <v>96</v>
      </c>
      <c r="H237" s="4" t="s">
        <v>97</v>
      </c>
      <c r="I237" s="4"/>
      <c r="J237" s="4"/>
      <c r="K237" s="4">
        <v>214</v>
      </c>
      <c r="L237" s="4">
        <v>16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582177.18999999994</v>
      </c>
      <c r="X237" s="4">
        <v>1</v>
      </c>
      <c r="Y237" s="4">
        <v>582177.18999999994</v>
      </c>
      <c r="Z237" s="4"/>
      <c r="AA237" s="4"/>
      <c r="AB237" s="4"/>
    </row>
    <row r="238" spans="1:28" x14ac:dyDescent="0.25">
      <c r="A238" s="4">
        <v>50</v>
      </c>
      <c r="B238" s="4">
        <v>0</v>
      </c>
      <c r="C238" s="4">
        <v>0</v>
      </c>
      <c r="D238" s="4">
        <v>1</v>
      </c>
      <c r="E238" s="4">
        <v>215</v>
      </c>
      <c r="F238" s="4">
        <f>ROUND(Source!AT220,O238)</f>
        <v>1580906.55</v>
      </c>
      <c r="G238" s="4" t="s">
        <v>98</v>
      </c>
      <c r="H238" s="4" t="s">
        <v>99</v>
      </c>
      <c r="I238" s="4"/>
      <c r="J238" s="4"/>
      <c r="K238" s="4">
        <v>215</v>
      </c>
      <c r="L238" s="4">
        <v>17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1580906.55</v>
      </c>
      <c r="X238" s="4">
        <v>1</v>
      </c>
      <c r="Y238" s="4">
        <v>1580906.55</v>
      </c>
      <c r="Z238" s="4"/>
      <c r="AA238" s="4"/>
      <c r="AB238" s="4"/>
    </row>
    <row r="239" spans="1:28" x14ac:dyDescent="0.25">
      <c r="A239" s="4">
        <v>50</v>
      </c>
      <c r="B239" s="4">
        <v>0</v>
      </c>
      <c r="C239" s="4">
        <v>0</v>
      </c>
      <c r="D239" s="4">
        <v>1</v>
      </c>
      <c r="E239" s="4">
        <v>217</v>
      </c>
      <c r="F239" s="4">
        <f>ROUND(Source!AU220,O239)</f>
        <v>0</v>
      </c>
      <c r="G239" s="4" t="s">
        <v>100</v>
      </c>
      <c r="H239" s="4" t="s">
        <v>101</v>
      </c>
      <c r="I239" s="4"/>
      <c r="J239" s="4"/>
      <c r="K239" s="4">
        <v>217</v>
      </c>
      <c r="L239" s="4">
        <v>18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5">
      <c r="A240" s="4">
        <v>50</v>
      </c>
      <c r="B240" s="4">
        <v>0</v>
      </c>
      <c r="C240" s="4">
        <v>0</v>
      </c>
      <c r="D240" s="4">
        <v>1</v>
      </c>
      <c r="E240" s="4">
        <v>230</v>
      </c>
      <c r="F240" s="4">
        <f>ROUND(Source!BA220,O240)</f>
        <v>0</v>
      </c>
      <c r="G240" s="4" t="s">
        <v>102</v>
      </c>
      <c r="H240" s="4" t="s">
        <v>103</v>
      </c>
      <c r="I240" s="4"/>
      <c r="J240" s="4"/>
      <c r="K240" s="4">
        <v>230</v>
      </c>
      <c r="L240" s="4">
        <v>19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206</v>
      </c>
      <c r="F241" s="4">
        <f>ROUND(Source!T220,O241)</f>
        <v>0</v>
      </c>
      <c r="G241" s="4" t="s">
        <v>104</v>
      </c>
      <c r="H241" s="4" t="s">
        <v>105</v>
      </c>
      <c r="I241" s="4"/>
      <c r="J241" s="4"/>
      <c r="K241" s="4">
        <v>206</v>
      </c>
      <c r="L241" s="4">
        <v>20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207</v>
      </c>
      <c r="F242" s="4">
        <f>ROUND(Source!U220,O242)</f>
        <v>268.03119629999998</v>
      </c>
      <c r="G242" s="4" t="s">
        <v>106</v>
      </c>
      <c r="H242" s="4" t="s">
        <v>107</v>
      </c>
      <c r="I242" s="4"/>
      <c r="J242" s="4"/>
      <c r="K242" s="4">
        <v>207</v>
      </c>
      <c r="L242" s="4">
        <v>21</v>
      </c>
      <c r="M242" s="4">
        <v>3</v>
      </c>
      <c r="N242" s="4" t="s">
        <v>3</v>
      </c>
      <c r="O242" s="4">
        <v>7</v>
      </c>
      <c r="P242" s="4"/>
      <c r="Q242" s="4"/>
      <c r="R242" s="4"/>
      <c r="S242" s="4"/>
      <c r="T242" s="4"/>
      <c r="U242" s="4"/>
      <c r="V242" s="4"/>
      <c r="W242" s="4">
        <v>268.03119629999998</v>
      </c>
      <c r="X242" s="4">
        <v>1</v>
      </c>
      <c r="Y242" s="4">
        <v>268.03119629999998</v>
      </c>
      <c r="Z242" s="4"/>
      <c r="AA242" s="4"/>
      <c r="AB242" s="4"/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208</v>
      </c>
      <c r="F243" s="4">
        <f>ROUND(Source!V220,O243)</f>
        <v>6.8375751999999999</v>
      </c>
      <c r="G243" s="4" t="s">
        <v>108</v>
      </c>
      <c r="H243" s="4" t="s">
        <v>109</v>
      </c>
      <c r="I243" s="4"/>
      <c r="J243" s="4"/>
      <c r="K243" s="4">
        <v>208</v>
      </c>
      <c r="L243" s="4">
        <v>22</v>
      </c>
      <c r="M243" s="4">
        <v>3</v>
      </c>
      <c r="N243" s="4" t="s">
        <v>3</v>
      </c>
      <c r="O243" s="4">
        <v>7</v>
      </c>
      <c r="P243" s="4"/>
      <c r="Q243" s="4"/>
      <c r="R243" s="4"/>
      <c r="S243" s="4"/>
      <c r="T243" s="4"/>
      <c r="U243" s="4"/>
      <c r="V243" s="4"/>
      <c r="W243" s="4">
        <v>6.8375751999999999</v>
      </c>
      <c r="X243" s="4">
        <v>1</v>
      </c>
      <c r="Y243" s="4">
        <v>6.8375751999999999</v>
      </c>
      <c r="Z243" s="4"/>
      <c r="AA243" s="4"/>
      <c r="AB243" s="4"/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209</v>
      </c>
      <c r="F244" s="4">
        <f>ROUND(Source!W220,O244)</f>
        <v>0</v>
      </c>
      <c r="G244" s="4" t="s">
        <v>110</v>
      </c>
      <c r="H244" s="4" t="s">
        <v>111</v>
      </c>
      <c r="I244" s="4"/>
      <c r="J244" s="4"/>
      <c r="K244" s="4">
        <v>209</v>
      </c>
      <c r="L244" s="4">
        <v>23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233</v>
      </c>
      <c r="F245" s="4">
        <f>ROUND(Source!BD220,O245)</f>
        <v>0</v>
      </c>
      <c r="G245" s="4" t="s">
        <v>112</v>
      </c>
      <c r="H245" s="4" t="s">
        <v>113</v>
      </c>
      <c r="I245" s="4"/>
      <c r="J245" s="4"/>
      <c r="K245" s="4">
        <v>233</v>
      </c>
      <c r="L245" s="4">
        <v>24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210</v>
      </c>
      <c r="F246" s="4">
        <f>ROUND(Source!X220,O246)</f>
        <v>203648.21</v>
      </c>
      <c r="G246" s="4" t="s">
        <v>114</v>
      </c>
      <c r="H246" s="4" t="s">
        <v>115</v>
      </c>
      <c r="I246" s="4"/>
      <c r="J246" s="4"/>
      <c r="K246" s="4">
        <v>210</v>
      </c>
      <c r="L246" s="4">
        <v>25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203648.21</v>
      </c>
      <c r="X246" s="4">
        <v>1</v>
      </c>
      <c r="Y246" s="4">
        <v>203648.21</v>
      </c>
      <c r="Z246" s="4"/>
      <c r="AA246" s="4"/>
      <c r="AB246" s="4"/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211</v>
      </c>
      <c r="F247" s="4">
        <f>ROUND(Source!Y220,O247)</f>
        <v>106923.02</v>
      </c>
      <c r="G247" s="4" t="s">
        <v>116</v>
      </c>
      <c r="H247" s="4" t="s">
        <v>117</v>
      </c>
      <c r="I247" s="4"/>
      <c r="J247" s="4"/>
      <c r="K247" s="4">
        <v>211</v>
      </c>
      <c r="L247" s="4">
        <v>26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106923.02</v>
      </c>
      <c r="X247" s="4">
        <v>1</v>
      </c>
      <c r="Y247" s="4">
        <v>106923.02</v>
      </c>
      <c r="Z247" s="4"/>
      <c r="AA247" s="4"/>
      <c r="AB247" s="4"/>
    </row>
    <row r="248" spans="1:28" x14ac:dyDescent="0.25">
      <c r="A248" s="4">
        <v>50</v>
      </c>
      <c r="B248" s="4">
        <v>0</v>
      </c>
      <c r="C248" s="4">
        <v>0</v>
      </c>
      <c r="D248" s="4">
        <v>1</v>
      </c>
      <c r="E248" s="4">
        <v>224</v>
      </c>
      <c r="F248" s="4">
        <f>ROUND(Source!AR220,O248)</f>
        <v>2163083.7400000002</v>
      </c>
      <c r="G248" s="4" t="s">
        <v>118</v>
      </c>
      <c r="H248" s="4" t="s">
        <v>119</v>
      </c>
      <c r="I248" s="4"/>
      <c r="J248" s="4"/>
      <c r="K248" s="4">
        <v>224</v>
      </c>
      <c r="L248" s="4">
        <v>27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2163083.7400000002</v>
      </c>
      <c r="X248" s="4">
        <v>1</v>
      </c>
      <c r="Y248" s="4">
        <v>2163083.7400000002</v>
      </c>
      <c r="Z248" s="4"/>
      <c r="AA248" s="4"/>
      <c r="AB248" s="4"/>
    </row>
    <row r="251" spans="1:28" x14ac:dyDescent="0.25">
      <c r="A251">
        <v>70</v>
      </c>
      <c r="B251">
        <v>1</v>
      </c>
      <c r="D251">
        <v>1</v>
      </c>
      <c r="E251" t="s">
        <v>216</v>
      </c>
      <c r="F251" t="s">
        <v>217</v>
      </c>
      <c r="G251">
        <v>1</v>
      </c>
      <c r="H251">
        <v>0</v>
      </c>
      <c r="I251" t="s">
        <v>3</v>
      </c>
      <c r="J251">
        <v>1</v>
      </c>
      <c r="K251">
        <v>0</v>
      </c>
      <c r="L251" t="s">
        <v>3</v>
      </c>
      <c r="M251" t="s">
        <v>3</v>
      </c>
      <c r="N251">
        <v>0</v>
      </c>
      <c r="P251" t="s">
        <v>218</v>
      </c>
    </row>
    <row r="252" spans="1:28" x14ac:dyDescent="0.25">
      <c r="A252">
        <v>70</v>
      </c>
      <c r="B252">
        <v>1</v>
      </c>
      <c r="D252">
        <v>2</v>
      </c>
      <c r="E252" t="s">
        <v>219</v>
      </c>
      <c r="F252" t="s">
        <v>220</v>
      </c>
      <c r="G252">
        <v>0</v>
      </c>
      <c r="H252">
        <v>0</v>
      </c>
      <c r="I252" t="s">
        <v>3</v>
      </c>
      <c r="J252">
        <v>1</v>
      </c>
      <c r="K252">
        <v>0</v>
      </c>
      <c r="L252" t="s">
        <v>3</v>
      </c>
      <c r="M252" t="s">
        <v>3</v>
      </c>
      <c r="N252">
        <v>0</v>
      </c>
      <c r="P252" t="s">
        <v>221</v>
      </c>
    </row>
    <row r="253" spans="1:28" x14ac:dyDescent="0.25">
      <c r="A253">
        <v>70</v>
      </c>
      <c r="B253">
        <v>1</v>
      </c>
      <c r="D253">
        <v>3</v>
      </c>
      <c r="E253" t="s">
        <v>222</v>
      </c>
      <c r="F253" t="s">
        <v>223</v>
      </c>
      <c r="G253">
        <v>0</v>
      </c>
      <c r="H253">
        <v>0</v>
      </c>
      <c r="I253" t="s">
        <v>3</v>
      </c>
      <c r="J253">
        <v>1</v>
      </c>
      <c r="K253">
        <v>0</v>
      </c>
      <c r="L253" t="s">
        <v>3</v>
      </c>
      <c r="M253" t="s">
        <v>3</v>
      </c>
      <c r="N253">
        <v>0</v>
      </c>
      <c r="P253" t="s">
        <v>224</v>
      </c>
    </row>
    <row r="254" spans="1:28" x14ac:dyDescent="0.25">
      <c r="A254">
        <v>70</v>
      </c>
      <c r="B254">
        <v>1</v>
      </c>
      <c r="D254">
        <v>4</v>
      </c>
      <c r="E254" t="s">
        <v>225</v>
      </c>
      <c r="F254" t="s">
        <v>226</v>
      </c>
      <c r="G254">
        <v>1</v>
      </c>
      <c r="H254">
        <v>0</v>
      </c>
      <c r="I254" t="s">
        <v>3</v>
      </c>
      <c r="J254">
        <v>2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28" x14ac:dyDescent="0.25">
      <c r="A255">
        <v>70</v>
      </c>
      <c r="B255">
        <v>1</v>
      </c>
      <c r="D255">
        <v>5</v>
      </c>
      <c r="E255" t="s">
        <v>227</v>
      </c>
      <c r="F255" t="s">
        <v>228</v>
      </c>
      <c r="G255">
        <v>0</v>
      </c>
      <c r="H255">
        <v>0</v>
      </c>
      <c r="I255" t="s">
        <v>3</v>
      </c>
      <c r="J255">
        <v>2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28" x14ac:dyDescent="0.25">
      <c r="A256">
        <v>70</v>
      </c>
      <c r="B256">
        <v>1</v>
      </c>
      <c r="D256">
        <v>6</v>
      </c>
      <c r="E256" t="s">
        <v>229</v>
      </c>
      <c r="F256" t="s">
        <v>230</v>
      </c>
      <c r="G256">
        <v>0</v>
      </c>
      <c r="H256">
        <v>0</v>
      </c>
      <c r="I256" t="s">
        <v>3</v>
      </c>
      <c r="J256">
        <v>2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7" spans="1:16" x14ac:dyDescent="0.25">
      <c r="A257">
        <v>70</v>
      </c>
      <c r="B257">
        <v>1</v>
      </c>
      <c r="D257">
        <v>7</v>
      </c>
      <c r="E257" t="s">
        <v>231</v>
      </c>
      <c r="F257" t="s">
        <v>232</v>
      </c>
      <c r="G257">
        <v>0</v>
      </c>
      <c r="H257">
        <v>0</v>
      </c>
      <c r="I257" t="s">
        <v>233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234</v>
      </c>
    </row>
    <row r="258" spans="1:16" x14ac:dyDescent="0.25">
      <c r="A258">
        <v>70</v>
      </c>
      <c r="B258">
        <v>1</v>
      </c>
      <c r="D258">
        <v>8</v>
      </c>
      <c r="E258" t="s">
        <v>235</v>
      </c>
      <c r="F258" t="s">
        <v>236</v>
      </c>
      <c r="G258">
        <v>1</v>
      </c>
      <c r="H258">
        <v>0</v>
      </c>
      <c r="I258" t="s">
        <v>3</v>
      </c>
      <c r="J258">
        <v>5</v>
      </c>
      <c r="K258">
        <v>0</v>
      </c>
      <c r="L258" t="s">
        <v>3</v>
      </c>
      <c r="M258" t="s">
        <v>3</v>
      </c>
      <c r="N258">
        <v>0</v>
      </c>
      <c r="P258" t="s">
        <v>3</v>
      </c>
    </row>
    <row r="259" spans="1:16" x14ac:dyDescent="0.25">
      <c r="A259">
        <v>70</v>
      </c>
      <c r="B259">
        <v>1</v>
      </c>
      <c r="D259">
        <v>9</v>
      </c>
      <c r="E259" t="s">
        <v>237</v>
      </c>
      <c r="F259" t="s">
        <v>238</v>
      </c>
      <c r="G259">
        <v>0</v>
      </c>
      <c r="H259">
        <v>0</v>
      </c>
      <c r="I259" t="s">
        <v>3</v>
      </c>
      <c r="J259">
        <v>5</v>
      </c>
      <c r="K259">
        <v>0</v>
      </c>
      <c r="L259" t="s">
        <v>3</v>
      </c>
      <c r="M259" t="s">
        <v>3</v>
      </c>
      <c r="N259">
        <v>0</v>
      </c>
      <c r="P259" t="s">
        <v>239</v>
      </c>
    </row>
    <row r="260" spans="1:16" x14ac:dyDescent="0.25">
      <c r="A260">
        <v>70</v>
      </c>
      <c r="B260">
        <v>1</v>
      </c>
      <c r="D260">
        <v>10</v>
      </c>
      <c r="E260" t="s">
        <v>240</v>
      </c>
      <c r="F260" t="s">
        <v>241</v>
      </c>
      <c r="G260">
        <v>0</v>
      </c>
      <c r="H260">
        <v>0</v>
      </c>
      <c r="I260" t="s">
        <v>242</v>
      </c>
      <c r="J260">
        <v>5</v>
      </c>
      <c r="K260">
        <v>0</v>
      </c>
      <c r="L260" t="s">
        <v>3</v>
      </c>
      <c r="M260" t="s">
        <v>3</v>
      </c>
      <c r="N260">
        <v>0</v>
      </c>
      <c r="P260" t="s">
        <v>243</v>
      </c>
    </row>
    <row r="261" spans="1:16" x14ac:dyDescent="0.25">
      <c r="A261">
        <v>70</v>
      </c>
      <c r="B261">
        <v>1</v>
      </c>
      <c r="D261">
        <v>11</v>
      </c>
      <c r="E261" t="s">
        <v>244</v>
      </c>
      <c r="F261" t="s">
        <v>245</v>
      </c>
      <c r="G261">
        <v>0</v>
      </c>
      <c r="H261">
        <v>0</v>
      </c>
      <c r="I261" t="s">
        <v>246</v>
      </c>
      <c r="J261">
        <v>0</v>
      </c>
      <c r="K261">
        <v>0</v>
      </c>
      <c r="L261" t="s">
        <v>3</v>
      </c>
      <c r="M261" t="s">
        <v>3</v>
      </c>
      <c r="N261">
        <v>0</v>
      </c>
      <c r="P261" t="s">
        <v>247</v>
      </c>
    </row>
    <row r="262" spans="1:16" x14ac:dyDescent="0.25">
      <c r="A262">
        <v>70</v>
      </c>
      <c r="B262">
        <v>1</v>
      </c>
      <c r="D262">
        <v>12</v>
      </c>
      <c r="E262" t="s">
        <v>248</v>
      </c>
      <c r="F262" t="s">
        <v>249</v>
      </c>
      <c r="G262">
        <v>0</v>
      </c>
      <c r="H262">
        <v>0</v>
      </c>
      <c r="I262" t="s">
        <v>250</v>
      </c>
      <c r="J262">
        <v>0</v>
      </c>
      <c r="K262">
        <v>0</v>
      </c>
      <c r="L262" t="s">
        <v>3</v>
      </c>
      <c r="M262" t="s">
        <v>3</v>
      </c>
      <c r="N262">
        <v>0</v>
      </c>
      <c r="P262" t="s">
        <v>251</v>
      </c>
    </row>
    <row r="263" spans="1:16" x14ac:dyDescent="0.25">
      <c r="A263">
        <v>70</v>
      </c>
      <c r="B263">
        <v>1</v>
      </c>
      <c r="D263">
        <v>13</v>
      </c>
      <c r="E263" t="s">
        <v>252</v>
      </c>
      <c r="F263" t="s">
        <v>253</v>
      </c>
      <c r="G263">
        <v>0</v>
      </c>
      <c r="H263">
        <v>0</v>
      </c>
      <c r="I263" t="s">
        <v>254</v>
      </c>
      <c r="J263">
        <v>0</v>
      </c>
      <c r="K263">
        <v>0</v>
      </c>
      <c r="L263" t="s">
        <v>3</v>
      </c>
      <c r="M263" t="s">
        <v>3</v>
      </c>
      <c r="N263">
        <v>0</v>
      </c>
      <c r="P263" t="s">
        <v>255</v>
      </c>
    </row>
    <row r="264" spans="1:16" x14ac:dyDescent="0.25">
      <c r="A264">
        <v>70</v>
      </c>
      <c r="B264">
        <v>1</v>
      </c>
      <c r="D264">
        <v>14</v>
      </c>
      <c r="E264" t="s">
        <v>256</v>
      </c>
      <c r="F264" t="s">
        <v>257</v>
      </c>
      <c r="G264">
        <v>0</v>
      </c>
      <c r="H264">
        <v>0</v>
      </c>
      <c r="I264" t="s">
        <v>3</v>
      </c>
      <c r="J264">
        <v>0</v>
      </c>
      <c r="K264">
        <v>0</v>
      </c>
      <c r="L264" t="s">
        <v>3</v>
      </c>
      <c r="M264" t="s">
        <v>3</v>
      </c>
      <c r="N264">
        <v>0</v>
      </c>
      <c r="P264" t="s">
        <v>3</v>
      </c>
    </row>
    <row r="265" spans="1:16" x14ac:dyDescent="0.25">
      <c r="A265">
        <v>70</v>
      </c>
      <c r="B265">
        <v>1</v>
      </c>
      <c r="D265">
        <v>15</v>
      </c>
      <c r="E265" t="s">
        <v>258</v>
      </c>
      <c r="F265" t="s">
        <v>259</v>
      </c>
      <c r="G265">
        <v>0</v>
      </c>
      <c r="H265">
        <v>0</v>
      </c>
      <c r="I265" t="s">
        <v>3</v>
      </c>
      <c r="J265">
        <v>0</v>
      </c>
      <c r="K265">
        <v>0</v>
      </c>
      <c r="L265" t="s">
        <v>3</v>
      </c>
      <c r="M265" t="s">
        <v>3</v>
      </c>
      <c r="N265">
        <v>0</v>
      </c>
      <c r="P265" t="s">
        <v>260</v>
      </c>
    </row>
    <row r="266" spans="1:16" x14ac:dyDescent="0.25">
      <c r="A266">
        <v>70</v>
      </c>
      <c r="B266">
        <v>1</v>
      </c>
      <c r="D266">
        <v>16</v>
      </c>
      <c r="E266" t="s">
        <v>261</v>
      </c>
      <c r="F266" t="s">
        <v>262</v>
      </c>
      <c r="G266">
        <v>0</v>
      </c>
      <c r="H266">
        <v>0</v>
      </c>
      <c r="I266" t="s">
        <v>3</v>
      </c>
      <c r="J266">
        <v>3</v>
      </c>
      <c r="K266">
        <v>0</v>
      </c>
      <c r="L266" t="s">
        <v>3</v>
      </c>
      <c r="M266" t="s">
        <v>3</v>
      </c>
      <c r="N266">
        <v>0</v>
      </c>
      <c r="P266" t="s">
        <v>3</v>
      </c>
    </row>
    <row r="267" spans="1:16" x14ac:dyDescent="0.25">
      <c r="A267">
        <v>70</v>
      </c>
      <c r="B267">
        <v>1</v>
      </c>
      <c r="D267">
        <v>17</v>
      </c>
      <c r="E267" t="s">
        <v>263</v>
      </c>
      <c r="F267" t="s">
        <v>264</v>
      </c>
      <c r="G267">
        <v>1</v>
      </c>
      <c r="H267">
        <v>0</v>
      </c>
      <c r="I267" t="s">
        <v>3</v>
      </c>
      <c r="J267">
        <v>3</v>
      </c>
      <c r="K267">
        <v>0</v>
      </c>
      <c r="L267" t="s">
        <v>3</v>
      </c>
      <c r="M267" t="s">
        <v>3</v>
      </c>
      <c r="N267">
        <v>0</v>
      </c>
      <c r="P267" t="s">
        <v>3</v>
      </c>
    </row>
    <row r="268" spans="1:16" x14ac:dyDescent="0.25">
      <c r="A268">
        <v>70</v>
      </c>
      <c r="B268">
        <v>1</v>
      </c>
      <c r="D268">
        <v>1</v>
      </c>
      <c r="E268" t="s">
        <v>265</v>
      </c>
      <c r="F268" t="s">
        <v>266</v>
      </c>
      <c r="G268">
        <v>0.9</v>
      </c>
      <c r="H268">
        <v>1</v>
      </c>
      <c r="I268" t="s">
        <v>267</v>
      </c>
      <c r="J268">
        <v>0</v>
      </c>
      <c r="K268">
        <v>0</v>
      </c>
      <c r="L268" t="s">
        <v>3</v>
      </c>
      <c r="M268" t="s">
        <v>3</v>
      </c>
      <c r="N268">
        <v>0</v>
      </c>
      <c r="P268" t="s">
        <v>268</v>
      </c>
    </row>
    <row r="269" spans="1:16" x14ac:dyDescent="0.25">
      <c r="A269">
        <v>70</v>
      </c>
      <c r="B269">
        <v>1</v>
      </c>
      <c r="D269">
        <v>2</v>
      </c>
      <c r="E269" t="s">
        <v>269</v>
      </c>
      <c r="F269" t="s">
        <v>270</v>
      </c>
      <c r="G269">
        <v>0.85</v>
      </c>
      <c r="H269">
        <v>1</v>
      </c>
      <c r="I269" t="s">
        <v>271</v>
      </c>
      <c r="J269">
        <v>0</v>
      </c>
      <c r="K269">
        <v>0</v>
      </c>
      <c r="L269" t="s">
        <v>3</v>
      </c>
      <c r="M269" t="s">
        <v>3</v>
      </c>
      <c r="N269">
        <v>0</v>
      </c>
      <c r="P269" t="s">
        <v>272</v>
      </c>
    </row>
    <row r="270" spans="1:16" x14ac:dyDescent="0.25">
      <c r="A270">
        <v>70</v>
      </c>
      <c r="B270">
        <v>1</v>
      </c>
      <c r="D270">
        <v>3</v>
      </c>
      <c r="E270" t="s">
        <v>273</v>
      </c>
      <c r="F270" t="s">
        <v>274</v>
      </c>
      <c r="G270">
        <v>1.03</v>
      </c>
      <c r="H270">
        <v>0</v>
      </c>
      <c r="I270" t="s">
        <v>3</v>
      </c>
      <c r="J270">
        <v>0</v>
      </c>
      <c r="K270">
        <v>0</v>
      </c>
      <c r="L270" t="s">
        <v>3</v>
      </c>
      <c r="M270" t="s">
        <v>3</v>
      </c>
      <c r="N270">
        <v>0</v>
      </c>
      <c r="P270" t="s">
        <v>275</v>
      </c>
    </row>
    <row r="271" spans="1:16" x14ac:dyDescent="0.25">
      <c r="A271">
        <v>70</v>
      </c>
      <c r="B271">
        <v>1</v>
      </c>
      <c r="D271">
        <v>4</v>
      </c>
      <c r="E271" t="s">
        <v>276</v>
      </c>
      <c r="F271" t="s">
        <v>277</v>
      </c>
      <c r="G271">
        <v>1.1499999999999999</v>
      </c>
      <c r="H271">
        <v>0</v>
      </c>
      <c r="I271" t="s">
        <v>3</v>
      </c>
      <c r="J271">
        <v>0</v>
      </c>
      <c r="K271">
        <v>0</v>
      </c>
      <c r="L271" t="s">
        <v>3</v>
      </c>
      <c r="M271" t="s">
        <v>3</v>
      </c>
      <c r="N271">
        <v>0</v>
      </c>
      <c r="P271" t="s">
        <v>278</v>
      </c>
    </row>
    <row r="272" spans="1:16" x14ac:dyDescent="0.25">
      <c r="A272">
        <v>70</v>
      </c>
      <c r="B272">
        <v>1</v>
      </c>
      <c r="D272">
        <v>5</v>
      </c>
      <c r="E272" t="s">
        <v>279</v>
      </c>
      <c r="F272" t="s">
        <v>280</v>
      </c>
      <c r="G272">
        <v>7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50" x14ac:dyDescent="0.25">
      <c r="A273">
        <v>70</v>
      </c>
      <c r="B273">
        <v>1</v>
      </c>
      <c r="D273">
        <v>6</v>
      </c>
      <c r="E273" t="s">
        <v>281</v>
      </c>
      <c r="F273" t="s">
        <v>3</v>
      </c>
      <c r="G273">
        <v>2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5" spans="1:50" x14ac:dyDescent="0.25">
      <c r="A275">
        <v>-1</v>
      </c>
    </row>
    <row r="277" spans="1:50" x14ac:dyDescent="0.25">
      <c r="A277" s="3">
        <v>75</v>
      </c>
      <c r="B277" s="3" t="s">
        <v>282</v>
      </c>
      <c r="C277" s="3">
        <v>2025</v>
      </c>
      <c r="D277" s="3">
        <v>0</v>
      </c>
      <c r="E277" s="3">
        <v>12</v>
      </c>
      <c r="F277" s="3">
        <v>1</v>
      </c>
      <c r="G277" s="3">
        <v>0</v>
      </c>
      <c r="H277" s="3">
        <v>1</v>
      </c>
      <c r="I277" s="3">
        <v>0</v>
      </c>
      <c r="J277" s="3">
        <v>1</v>
      </c>
      <c r="K277" s="3">
        <v>0</v>
      </c>
      <c r="L277" s="3">
        <v>0</v>
      </c>
      <c r="M277" s="3">
        <v>0</v>
      </c>
      <c r="N277" s="3">
        <v>101229043</v>
      </c>
      <c r="O277" s="3">
        <v>1</v>
      </c>
    </row>
    <row r="278" spans="1:50" x14ac:dyDescent="0.25">
      <c r="A278" s="5">
        <v>2</v>
      </c>
      <c r="B278" s="5" t="s">
        <v>283</v>
      </c>
      <c r="C278" s="5" t="s">
        <v>284</v>
      </c>
      <c r="D278" s="5">
        <v>0</v>
      </c>
      <c r="E278" s="5">
        <v>0</v>
      </c>
      <c r="F278" s="5">
        <v>0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>
        <v>101229044</v>
      </c>
    </row>
    <row r="279" spans="1:50" x14ac:dyDescent="0.25">
      <c r="A279" s="5">
        <v>1</v>
      </c>
      <c r="B279" s="5" t="s">
        <v>285</v>
      </c>
      <c r="C279" s="5" t="s">
        <v>286</v>
      </c>
      <c r="D279" s="5">
        <v>2025</v>
      </c>
      <c r="E279" s="5">
        <v>12</v>
      </c>
      <c r="F279" s="5">
        <v>1</v>
      </c>
      <c r="G279" s="5">
        <v>1</v>
      </c>
      <c r="H279" s="5">
        <v>0</v>
      </c>
      <c r="I279" s="5">
        <v>2</v>
      </c>
      <c r="J279" s="5">
        <v>1</v>
      </c>
      <c r="K279" s="5">
        <v>1</v>
      </c>
      <c r="L279" s="5">
        <v>1</v>
      </c>
      <c r="M279" s="5">
        <v>1</v>
      </c>
      <c r="N279" s="5">
        <v>1</v>
      </c>
      <c r="O279" s="5">
        <v>1</v>
      </c>
      <c r="P279" s="5">
        <v>1</v>
      </c>
      <c r="Q279" s="5">
        <v>1</v>
      </c>
      <c r="R279" s="5" t="s">
        <v>3</v>
      </c>
      <c r="S279" s="5" t="s">
        <v>3</v>
      </c>
      <c r="T279" s="5" t="s">
        <v>3</v>
      </c>
      <c r="U279" s="5" t="s">
        <v>3</v>
      </c>
      <c r="V279" s="5" t="s">
        <v>3</v>
      </c>
      <c r="W279" s="5" t="s">
        <v>3</v>
      </c>
      <c r="X279" s="5" t="s">
        <v>3</v>
      </c>
      <c r="Y279" s="5" t="s">
        <v>3</v>
      </c>
      <c r="Z279" s="5" t="s">
        <v>3</v>
      </c>
      <c r="AA279" s="5" t="s">
        <v>3</v>
      </c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>
        <v>101229045</v>
      </c>
      <c r="AO279" s="5" t="s">
        <v>287</v>
      </c>
      <c r="AP279" s="5" t="s">
        <v>288</v>
      </c>
      <c r="AQ279" s="5">
        <v>45982</v>
      </c>
      <c r="AR279" s="5">
        <v>403</v>
      </c>
      <c r="AS279" s="5" t="s">
        <v>289</v>
      </c>
      <c r="AT279" s="5" t="s">
        <v>290</v>
      </c>
      <c r="AU279" s="5" t="s">
        <v>288</v>
      </c>
      <c r="AV279" s="5">
        <v>45652</v>
      </c>
      <c r="AW279" s="5">
        <v>612</v>
      </c>
      <c r="AX279" s="5" t="s">
        <v>291</v>
      </c>
    </row>
    <row r="283" spans="1:50" x14ac:dyDescent="0.25">
      <c r="A283">
        <v>65</v>
      </c>
      <c r="C283">
        <v>1</v>
      </c>
      <c r="D283">
        <v>0</v>
      </c>
      <c r="E2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292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435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436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101229043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ROUND((Source!F207)/1000,2)</f>
        <v>582.17999999999995</v>
      </c>
      <c r="F16" s="7">
        <f>ROUND((Source!F208)/1000,2)</f>
        <v>1580.91</v>
      </c>
      <c r="G16" s="7">
        <f>ROUND((Source!F199)/1000,2)</f>
        <v>0</v>
      </c>
      <c r="H16" s="7">
        <f>ROUND((Source!F209)/1000+(Source!F210)/1000,2)</f>
        <v>0</v>
      </c>
      <c r="I16" s="7">
        <f>E16+F16+G16+H16</f>
        <v>2163.09</v>
      </c>
      <c r="J16" s="7">
        <f>ROUND((Source!F205+Source!F204)/1000,2)</f>
        <v>212.43</v>
      </c>
      <c r="K16" s="7">
        <v>3486.07</v>
      </c>
      <c r="L16" s="7">
        <v>0</v>
      </c>
      <c r="M16" s="7">
        <v>0</v>
      </c>
      <c r="N16" s="7">
        <f>I16+L16+M16</f>
        <v>2163.09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1852512.51</v>
      </c>
      <c r="AU16" s="7">
        <v>1633561.23</v>
      </c>
      <c r="AV16" s="7">
        <v>0</v>
      </c>
      <c r="AW16" s="7">
        <v>0</v>
      </c>
      <c r="AX16" s="7">
        <v>0</v>
      </c>
      <c r="AY16" s="7">
        <v>6525.32</v>
      </c>
      <c r="AZ16" s="7">
        <v>6211.09</v>
      </c>
      <c r="BA16" s="7">
        <v>206214.87</v>
      </c>
      <c r="BB16" s="7">
        <v>582177.18999999994</v>
      </c>
      <c r="BC16" s="7">
        <v>1580906.55</v>
      </c>
      <c r="BD16" s="7">
        <v>0</v>
      </c>
      <c r="BE16" s="7">
        <v>0</v>
      </c>
      <c r="BF16" s="7">
        <v>268.03119629999998</v>
      </c>
      <c r="BG16" s="7">
        <v>6.8375751999999999</v>
      </c>
      <c r="BH16" s="7">
        <v>0</v>
      </c>
      <c r="BI16" s="7">
        <v>203648.21</v>
      </c>
      <c r="BJ16" s="7">
        <v>106923.02</v>
      </c>
      <c r="BK16" s="7">
        <v>2163083.7400000002</v>
      </c>
    </row>
    <row r="18" spans="1:16" x14ac:dyDescent="0.25">
      <c r="A18">
        <v>51</v>
      </c>
      <c r="E18">
        <v>582.17999999999995</v>
      </c>
      <c r="F18">
        <v>1580.91</v>
      </c>
      <c r="G18">
        <v>0</v>
      </c>
      <c r="H18">
        <v>0</v>
      </c>
      <c r="I18">
        <v>2163.09</v>
      </c>
      <c r="J18">
        <v>212.43</v>
      </c>
      <c r="K18">
        <v>3486.07</v>
      </c>
      <c r="L18">
        <v>0</v>
      </c>
      <c r="M18">
        <v>0</v>
      </c>
      <c r="N18">
        <v>2163.09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1852512.51</v>
      </c>
      <c r="G20" s="4" t="s">
        <v>66</v>
      </c>
      <c r="H20" s="4" t="s">
        <v>67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1633561.23</v>
      </c>
      <c r="G21" s="4" t="s">
        <v>68</v>
      </c>
      <c r="H21" s="4" t="s">
        <v>69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70</v>
      </c>
      <c r="H22" s="4" t="s">
        <v>71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1633561.23</v>
      </c>
      <c r="G23" s="4" t="s">
        <v>72</v>
      </c>
      <c r="H23" s="4" t="s">
        <v>73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1633561.23</v>
      </c>
      <c r="G24" s="4" t="s">
        <v>74</v>
      </c>
      <c r="H24" s="4" t="s">
        <v>75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76</v>
      </c>
      <c r="H25" s="4" t="s">
        <v>77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1633561.23</v>
      </c>
      <c r="G26" s="4" t="s">
        <v>78</v>
      </c>
      <c r="H26" s="4" t="s">
        <v>79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80</v>
      </c>
      <c r="H27" s="4" t="s">
        <v>81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82</v>
      </c>
      <c r="H28" s="4" t="s">
        <v>83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84</v>
      </c>
      <c r="H29" s="4" t="s">
        <v>85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6525.32</v>
      </c>
      <c r="G30" s="4" t="s">
        <v>86</v>
      </c>
      <c r="H30" s="4" t="s">
        <v>87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88</v>
      </c>
      <c r="H31" s="4" t="s">
        <v>89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6211.09</v>
      </c>
      <c r="G32" s="4" t="s">
        <v>90</v>
      </c>
      <c r="H32" s="4" t="s">
        <v>91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206214.87</v>
      </c>
      <c r="G33" s="4" t="s">
        <v>92</v>
      </c>
      <c r="H33" s="4" t="s">
        <v>93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94</v>
      </c>
      <c r="H34" s="4" t="s">
        <v>95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582177.18999999994</v>
      </c>
      <c r="G35" s="4" t="s">
        <v>96</v>
      </c>
      <c r="H35" s="4" t="s">
        <v>97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1580906.55</v>
      </c>
      <c r="G36" s="4" t="s">
        <v>98</v>
      </c>
      <c r="H36" s="4" t="s">
        <v>99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100</v>
      </c>
      <c r="H37" s="4" t="s">
        <v>101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102</v>
      </c>
      <c r="H38" s="4" t="s">
        <v>103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104</v>
      </c>
      <c r="H39" s="4" t="s">
        <v>105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268.03119629999998</v>
      </c>
      <c r="G40" s="4" t="s">
        <v>106</v>
      </c>
      <c r="H40" s="4" t="s">
        <v>107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6.8375751999999999</v>
      </c>
      <c r="G41" s="4" t="s">
        <v>108</v>
      </c>
      <c r="H41" s="4" t="s">
        <v>109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110</v>
      </c>
      <c r="H42" s="4" t="s">
        <v>111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112</v>
      </c>
      <c r="H43" s="4" t="s">
        <v>113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203648.21</v>
      </c>
      <c r="G44" s="4" t="s">
        <v>114</v>
      </c>
      <c r="H44" s="4" t="s">
        <v>115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106923.02</v>
      </c>
      <c r="G45" s="4" t="s">
        <v>116</v>
      </c>
      <c r="H45" s="4" t="s">
        <v>117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2163083.7400000002</v>
      </c>
      <c r="G46" s="4" t="s">
        <v>118</v>
      </c>
      <c r="H46" s="4" t="s">
        <v>119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282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101229043</v>
      </c>
      <c r="O51" s="3">
        <v>1</v>
      </c>
    </row>
    <row r="52" spans="1:50" x14ac:dyDescent="0.25">
      <c r="A52" s="5">
        <v>2</v>
      </c>
      <c r="B52" s="5" t="s">
        <v>283</v>
      </c>
      <c r="C52" s="5" t="s">
        <v>284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101229044</v>
      </c>
    </row>
    <row r="53" spans="1:50" x14ac:dyDescent="0.25">
      <c r="A53" s="5">
        <v>1</v>
      </c>
      <c r="B53" s="5" t="s">
        <v>285</v>
      </c>
      <c r="C53" s="5" t="s">
        <v>286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101229045</v>
      </c>
      <c r="AO53" s="5" t="s">
        <v>287</v>
      </c>
      <c r="AP53" s="5" t="s">
        <v>288</v>
      </c>
      <c r="AQ53" s="5">
        <v>45982</v>
      </c>
      <c r="AR53" s="5">
        <v>403</v>
      </c>
      <c r="AS53" s="5" t="s">
        <v>289</v>
      </c>
      <c r="AT53" s="5" t="s">
        <v>290</v>
      </c>
      <c r="AU53" s="5" t="s">
        <v>288</v>
      </c>
      <c r="AV53" s="5">
        <v>45652</v>
      </c>
      <c r="AW53" s="5">
        <v>612</v>
      </c>
      <c r="AX53" s="5" t="s">
        <v>291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101229043</v>
      </c>
      <c r="C1">
        <v>101229339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293</v>
      </c>
      <c r="J1" t="s">
        <v>3</v>
      </c>
      <c r="K1" t="s">
        <v>294</v>
      </c>
      <c r="L1">
        <v>1191</v>
      </c>
      <c r="N1">
        <v>1013</v>
      </c>
      <c r="O1" t="s">
        <v>295</v>
      </c>
      <c r="P1" t="s">
        <v>295</v>
      </c>
      <c r="Q1">
        <v>1</v>
      </c>
      <c r="W1">
        <v>0</v>
      </c>
      <c r="X1">
        <v>370475345</v>
      </c>
      <c r="Y1">
        <f>(AT1*ROUND(1.25,7))</f>
        <v>11.1625</v>
      </c>
      <c r="AA1">
        <v>0</v>
      </c>
      <c r="AB1">
        <v>0</v>
      </c>
      <c r="AC1">
        <v>0</v>
      </c>
      <c r="AD1">
        <v>652.16999999999996</v>
      </c>
      <c r="AE1">
        <v>0</v>
      </c>
      <c r="AF1">
        <v>0</v>
      </c>
      <c r="AG1">
        <v>0</v>
      </c>
      <c r="AH1">
        <v>652.16999999999996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8.93</v>
      </c>
      <c r="AU1" t="s">
        <v>26</v>
      </c>
      <c r="AV1">
        <v>1</v>
      </c>
      <c r="AW1">
        <v>2</v>
      </c>
      <c r="AX1">
        <v>101229343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5823.878099999999</v>
      </c>
      <c r="BN1">
        <v>8.93</v>
      </c>
      <c r="BO1">
        <v>0</v>
      </c>
      <c r="BP1">
        <v>1</v>
      </c>
      <c r="BQ1">
        <v>0</v>
      </c>
      <c r="BR1">
        <v>0</v>
      </c>
      <c r="BS1">
        <v>0</v>
      </c>
      <c r="BT1">
        <v>7279.8476249999994</v>
      </c>
      <c r="BU1">
        <v>11.1625</v>
      </c>
      <c r="BV1">
        <v>0</v>
      </c>
      <c r="BW1">
        <v>1</v>
      </c>
      <c r="CU1">
        <f>ROUND(AT1*Source!I28*AH1*AL1,2)</f>
        <v>309.48</v>
      </c>
      <c r="CV1">
        <f>ROUND(Y1*Source!I28,7)</f>
        <v>0.59317529999999996</v>
      </c>
      <c r="CW1">
        <v>0</v>
      </c>
      <c r="CX1">
        <f>ROUND(Y1*Source!I28,7)</f>
        <v>0.59317529999999996</v>
      </c>
      <c r="CY1">
        <f>AD1</f>
        <v>652.16999999999996</v>
      </c>
      <c r="CZ1">
        <f>AH1</f>
        <v>652.16999999999996</v>
      </c>
      <c r="DA1">
        <f>AL1</f>
        <v>1</v>
      </c>
      <c r="DB1">
        <f>ROUND((ROUND(AT1*CZ1,2)*ROUND(1.25,7)),6)</f>
        <v>7279.85</v>
      </c>
      <c r="DC1">
        <f>ROUND((ROUND(AT1*AG1,2)*ROUND(1.25,7)),6)</f>
        <v>0</v>
      </c>
      <c r="DD1" t="s">
        <v>3</v>
      </c>
      <c r="DE1" t="s">
        <v>3</v>
      </c>
      <c r="DF1">
        <f t="shared" ref="DF1:DF16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386.85</v>
      </c>
      <c r="DJ1">
        <f>DI1</f>
        <v>386.85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101229043</v>
      </c>
      <c r="C2">
        <v>101229339</v>
      </c>
      <c r="D2">
        <v>98798528</v>
      </c>
      <c r="E2">
        <v>116</v>
      </c>
      <c r="F2">
        <v>1</v>
      </c>
      <c r="G2">
        <v>1</v>
      </c>
      <c r="H2">
        <v>1</v>
      </c>
      <c r="I2" t="s">
        <v>296</v>
      </c>
      <c r="J2" t="s">
        <v>3</v>
      </c>
      <c r="K2" t="s">
        <v>297</v>
      </c>
      <c r="L2">
        <v>1191</v>
      </c>
      <c r="N2">
        <v>1013</v>
      </c>
      <c r="O2" t="s">
        <v>295</v>
      </c>
      <c r="P2" t="s">
        <v>295</v>
      </c>
      <c r="Q2">
        <v>1</v>
      </c>
      <c r="W2">
        <v>0</v>
      </c>
      <c r="X2">
        <v>-1417349443</v>
      </c>
      <c r="Y2">
        <f>(AT2*ROUND(1.25,7))</f>
        <v>58.112500000000004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46.49</v>
      </c>
      <c r="AU2" t="s">
        <v>26</v>
      </c>
      <c r="AV2">
        <v>2</v>
      </c>
      <c r="AW2">
        <v>2</v>
      </c>
      <c r="AX2">
        <v>101229344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3.0880983</v>
      </c>
      <c r="CY2">
        <f>AD2</f>
        <v>0</v>
      </c>
      <c r="CZ2">
        <f>AH2</f>
        <v>0</v>
      </c>
      <c r="DA2">
        <f>AL2</f>
        <v>1</v>
      </c>
      <c r="DB2">
        <f>ROUND((ROUND(AT2*CZ2,2)*ROUND(1.25,7)),6)</f>
        <v>0</v>
      </c>
      <c r="DC2">
        <f>ROUND((ROUND(AT2*AG2,2)*ROUND(1.25,7)),6)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101229043</v>
      </c>
      <c r="C3">
        <v>101229339</v>
      </c>
      <c r="D3">
        <v>98919126</v>
      </c>
      <c r="E3">
        <v>1</v>
      </c>
      <c r="F3">
        <v>1</v>
      </c>
      <c r="G3">
        <v>1</v>
      </c>
      <c r="H3">
        <v>2</v>
      </c>
      <c r="I3" t="s">
        <v>298</v>
      </c>
      <c r="J3" t="s">
        <v>299</v>
      </c>
      <c r="K3" t="s">
        <v>300</v>
      </c>
      <c r="L3">
        <v>1368</v>
      </c>
      <c r="N3">
        <v>1011</v>
      </c>
      <c r="O3" t="s">
        <v>301</v>
      </c>
      <c r="P3" t="s">
        <v>301</v>
      </c>
      <c r="Q3">
        <v>1</v>
      </c>
      <c r="W3">
        <v>0</v>
      </c>
      <c r="X3">
        <v>548831142</v>
      </c>
      <c r="Y3">
        <f>(AT3*ROUND(1.25,7))</f>
        <v>58.112500000000004</v>
      </c>
      <c r="AA3">
        <v>0</v>
      </c>
      <c r="AB3">
        <v>857.8</v>
      </c>
      <c r="AC3">
        <v>921.41</v>
      </c>
      <c r="AD3">
        <v>0</v>
      </c>
      <c r="AE3">
        <v>0</v>
      </c>
      <c r="AF3">
        <v>675.43</v>
      </c>
      <c r="AG3">
        <v>921.41</v>
      </c>
      <c r="AH3">
        <v>0</v>
      </c>
      <c r="AI3">
        <v>1</v>
      </c>
      <c r="AJ3">
        <v>1.27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46.49</v>
      </c>
      <c r="AU3" t="s">
        <v>26</v>
      </c>
      <c r="AV3">
        <v>1</v>
      </c>
      <c r="AW3">
        <v>2</v>
      </c>
      <c r="AX3">
        <v>101229345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31400.740699999998</v>
      </c>
      <c r="BL3">
        <v>42836.350899999998</v>
      </c>
      <c r="BM3">
        <v>0</v>
      </c>
      <c r="BN3">
        <v>0</v>
      </c>
      <c r="BO3">
        <v>46.49</v>
      </c>
      <c r="BP3">
        <v>1</v>
      </c>
      <c r="BQ3">
        <v>0</v>
      </c>
      <c r="BR3">
        <v>39250.925875000001</v>
      </c>
      <c r="BS3">
        <v>53545.438625000003</v>
      </c>
      <c r="BT3">
        <v>0</v>
      </c>
      <c r="BU3">
        <v>0</v>
      </c>
      <c r="BV3">
        <v>58.112500000000004</v>
      </c>
      <c r="BW3">
        <v>1</v>
      </c>
      <c r="CV3">
        <v>0</v>
      </c>
      <c r="CW3">
        <f>ROUND(Y3*Source!I28*DO3,7)</f>
        <v>3.0880983</v>
      </c>
      <c r="CX3">
        <f>ROUND(Y3*Source!I28,7)</f>
        <v>3.0880983</v>
      </c>
      <c r="CY3">
        <f>AB3</f>
        <v>857.8</v>
      </c>
      <c r="CZ3">
        <f>AF3</f>
        <v>675.43</v>
      </c>
      <c r="DA3">
        <f>AJ3</f>
        <v>1.27</v>
      </c>
      <c r="DB3">
        <f>ROUND((ROUND(AT3*CZ3,2)*ROUND(1.25,7)),6)</f>
        <v>39250.925000000003</v>
      </c>
      <c r="DC3">
        <f>ROUND((ROUND(AT3*AG3,2)*ROUND(1.25,7)),6)</f>
        <v>53545.4375</v>
      </c>
      <c r="DD3" t="s">
        <v>3</v>
      </c>
      <c r="DE3" t="s">
        <v>3</v>
      </c>
      <c r="DF3">
        <f t="shared" si="0"/>
        <v>0</v>
      </c>
      <c r="DG3">
        <f>ROUND(ROUND(AF3*AJ3,2)*CX3,2)</f>
        <v>2648.97</v>
      </c>
      <c r="DH3">
        <f t="shared" si="1"/>
        <v>2845.4</v>
      </c>
      <c r="DI3">
        <f t="shared" si="2"/>
        <v>0</v>
      </c>
      <c r="DJ3">
        <f>DG3+DH3</f>
        <v>5494.37</v>
      </c>
      <c r="DK3">
        <v>0</v>
      </c>
      <c r="DL3" t="s">
        <v>302</v>
      </c>
      <c r="DM3">
        <v>5</v>
      </c>
      <c r="DN3" t="s">
        <v>295</v>
      </c>
      <c r="DO3">
        <v>1</v>
      </c>
    </row>
    <row r="4" spans="1:119" x14ac:dyDescent="0.25">
      <c r="A4">
        <f>ROW(Source!A29)</f>
        <v>29</v>
      </c>
      <c r="B4">
        <v>101229043</v>
      </c>
      <c r="C4">
        <v>101229346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293</v>
      </c>
      <c r="J4" t="s">
        <v>3</v>
      </c>
      <c r="K4" t="s">
        <v>294</v>
      </c>
      <c r="L4">
        <v>1191</v>
      </c>
      <c r="N4">
        <v>1013</v>
      </c>
      <c r="O4" t="s">
        <v>295</v>
      </c>
      <c r="P4" t="s">
        <v>295</v>
      </c>
      <c r="Q4">
        <v>1</v>
      </c>
      <c r="W4">
        <v>0</v>
      </c>
      <c r="X4">
        <v>370475345</v>
      </c>
      <c r="Y4">
        <f t="shared" ref="Y4:Y50" si="3">AT4</f>
        <v>154</v>
      </c>
      <c r="AA4">
        <v>0</v>
      </c>
      <c r="AB4">
        <v>0</v>
      </c>
      <c r="AC4">
        <v>0</v>
      </c>
      <c r="AD4">
        <v>652.16999999999996</v>
      </c>
      <c r="AE4">
        <v>0</v>
      </c>
      <c r="AF4">
        <v>0</v>
      </c>
      <c r="AG4">
        <v>0</v>
      </c>
      <c r="AH4">
        <v>652.16999999999996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154</v>
      </c>
      <c r="AU4" t="s">
        <v>3</v>
      </c>
      <c r="AV4">
        <v>1</v>
      </c>
      <c r="AW4">
        <v>2</v>
      </c>
      <c r="AX4">
        <v>101229348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100434.18</v>
      </c>
      <c r="BN4">
        <v>154</v>
      </c>
      <c r="BO4">
        <v>0</v>
      </c>
      <c r="BP4">
        <v>1</v>
      </c>
      <c r="BQ4">
        <v>0</v>
      </c>
      <c r="BR4">
        <v>0</v>
      </c>
      <c r="BS4">
        <v>0</v>
      </c>
      <c r="BT4">
        <v>100434.18</v>
      </c>
      <c r="BU4">
        <v>154</v>
      </c>
      <c r="BV4">
        <v>0</v>
      </c>
      <c r="BW4">
        <v>1</v>
      </c>
      <c r="CU4">
        <f>ROUND(AT4*Source!I29*AH4*AL4,2)</f>
        <v>22878.91</v>
      </c>
      <c r="CV4">
        <f>ROUND(Y4*Source!I29,7)</f>
        <v>35.081200000000003</v>
      </c>
      <c r="CW4">
        <v>0</v>
      </c>
      <c r="CX4">
        <f>ROUND(Y4*Source!I29,7)</f>
        <v>35.081200000000003</v>
      </c>
      <c r="CY4">
        <f>AD4</f>
        <v>652.16999999999996</v>
      </c>
      <c r="CZ4">
        <f>AH4</f>
        <v>652.16999999999996</v>
      </c>
      <c r="DA4">
        <f>AL4</f>
        <v>1</v>
      </c>
      <c r="DB4">
        <f t="shared" ref="DB4:DB50" si="4">ROUND(ROUND(AT4*CZ4,2),6)</f>
        <v>100434.18</v>
      </c>
      <c r="DC4">
        <f t="shared" ref="DC4:DC50" si="5">ROUND(ROUND(AT4*AG4,2),6)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22878.91</v>
      </c>
      <c r="DJ4">
        <f>DI4</f>
        <v>22878.91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101229043</v>
      </c>
      <c r="C5">
        <v>101229349</v>
      </c>
      <c r="D5">
        <v>98798283</v>
      </c>
      <c r="E5">
        <v>116</v>
      </c>
      <c r="F5">
        <v>1</v>
      </c>
      <c r="G5">
        <v>1</v>
      </c>
      <c r="H5">
        <v>1</v>
      </c>
      <c r="I5" t="s">
        <v>303</v>
      </c>
      <c r="J5" t="s">
        <v>3</v>
      </c>
      <c r="K5" t="s">
        <v>304</v>
      </c>
      <c r="L5">
        <v>1191</v>
      </c>
      <c r="N5">
        <v>1013</v>
      </c>
      <c r="O5" t="s">
        <v>295</v>
      </c>
      <c r="P5" t="s">
        <v>295</v>
      </c>
      <c r="Q5">
        <v>1</v>
      </c>
      <c r="W5">
        <v>0</v>
      </c>
      <c r="X5">
        <v>-267883188</v>
      </c>
      <c r="Y5">
        <f t="shared" si="3"/>
        <v>88.5</v>
      </c>
      <c r="AA5">
        <v>0</v>
      </c>
      <c r="AB5">
        <v>0</v>
      </c>
      <c r="AC5">
        <v>0</v>
      </c>
      <c r="AD5">
        <v>625.24</v>
      </c>
      <c r="AE5">
        <v>0</v>
      </c>
      <c r="AF5">
        <v>0</v>
      </c>
      <c r="AG5">
        <v>0</v>
      </c>
      <c r="AH5">
        <v>625.24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88.5</v>
      </c>
      <c r="AU5" t="s">
        <v>3</v>
      </c>
      <c r="AV5">
        <v>1</v>
      </c>
      <c r="AW5">
        <v>2</v>
      </c>
      <c r="AX5">
        <v>101229351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55333.74</v>
      </c>
      <c r="BN5">
        <v>88.5</v>
      </c>
      <c r="BO5">
        <v>0</v>
      </c>
      <c r="BP5">
        <v>1</v>
      </c>
      <c r="BQ5">
        <v>0</v>
      </c>
      <c r="BR5">
        <v>0</v>
      </c>
      <c r="BS5">
        <v>0</v>
      </c>
      <c r="BT5">
        <v>55333.74</v>
      </c>
      <c r="BU5">
        <v>88.5</v>
      </c>
      <c r="BV5">
        <v>0</v>
      </c>
      <c r="BW5">
        <v>1</v>
      </c>
      <c r="CU5">
        <f>ROUND(AT5*Source!I30*AH5*AL5,2)</f>
        <v>8726.1299999999992</v>
      </c>
      <c r="CV5">
        <f>ROUND(Y5*Source!I30,7)</f>
        <v>13.95645</v>
      </c>
      <c r="CW5">
        <v>0</v>
      </c>
      <c r="CX5">
        <f>ROUND(Y5*Source!I30,7)</f>
        <v>13.95645</v>
      </c>
      <c r="CY5">
        <f>AD5</f>
        <v>625.24</v>
      </c>
      <c r="CZ5">
        <f>AH5</f>
        <v>625.24</v>
      </c>
      <c r="DA5">
        <f>AL5</f>
        <v>1</v>
      </c>
      <c r="DB5">
        <f t="shared" si="4"/>
        <v>55333.74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8726.1299999999992</v>
      </c>
      <c r="DJ5">
        <f>DI5</f>
        <v>8726.1299999999992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101229043</v>
      </c>
      <c r="C6">
        <v>101229352</v>
      </c>
      <c r="D6">
        <v>98798528</v>
      </c>
      <c r="E6">
        <v>116</v>
      </c>
      <c r="F6">
        <v>1</v>
      </c>
      <c r="G6">
        <v>1</v>
      </c>
      <c r="H6">
        <v>1</v>
      </c>
      <c r="I6" t="s">
        <v>296</v>
      </c>
      <c r="J6" t="s">
        <v>3</v>
      </c>
      <c r="K6" t="s">
        <v>297</v>
      </c>
      <c r="L6">
        <v>1191</v>
      </c>
      <c r="N6">
        <v>1013</v>
      </c>
      <c r="O6" t="s">
        <v>295</v>
      </c>
      <c r="P6" t="s">
        <v>295</v>
      </c>
      <c r="Q6">
        <v>1</v>
      </c>
      <c r="W6">
        <v>0</v>
      </c>
      <c r="X6">
        <v>-1417349443</v>
      </c>
      <c r="Y6">
        <f t="shared" si="3"/>
        <v>6.91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6.91</v>
      </c>
      <c r="AU6" t="s">
        <v>3</v>
      </c>
      <c r="AV6">
        <v>2</v>
      </c>
      <c r="AW6">
        <v>2</v>
      </c>
      <c r="AX6">
        <v>101229355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0.25421890000000003</v>
      </c>
      <c r="CY6">
        <f>AD6</f>
        <v>0</v>
      </c>
      <c r="CZ6">
        <f>AH6</f>
        <v>0</v>
      </c>
      <c r="DA6">
        <f>AL6</f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101229043</v>
      </c>
      <c r="C7">
        <v>101229352</v>
      </c>
      <c r="D7">
        <v>98919083</v>
      </c>
      <c r="E7">
        <v>1</v>
      </c>
      <c r="F7">
        <v>1</v>
      </c>
      <c r="G7">
        <v>1</v>
      </c>
      <c r="H7">
        <v>2</v>
      </c>
      <c r="I7" t="s">
        <v>305</v>
      </c>
      <c r="J7" t="s">
        <v>306</v>
      </c>
      <c r="K7" t="s">
        <v>307</v>
      </c>
      <c r="L7">
        <v>1368</v>
      </c>
      <c r="N7">
        <v>1011</v>
      </c>
      <c r="O7" t="s">
        <v>301</v>
      </c>
      <c r="P7" t="s">
        <v>301</v>
      </c>
      <c r="Q7">
        <v>1</v>
      </c>
      <c r="W7">
        <v>0</v>
      </c>
      <c r="X7">
        <v>-1064380095</v>
      </c>
      <c r="Y7">
        <f t="shared" si="3"/>
        <v>6.91</v>
      </c>
      <c r="AA7">
        <v>0</v>
      </c>
      <c r="AB7">
        <v>1126.3</v>
      </c>
      <c r="AC7">
        <v>921.41</v>
      </c>
      <c r="AD7">
        <v>0</v>
      </c>
      <c r="AE7">
        <v>0</v>
      </c>
      <c r="AF7">
        <v>828.16</v>
      </c>
      <c r="AG7">
        <v>921.41</v>
      </c>
      <c r="AH7">
        <v>0</v>
      </c>
      <c r="AI7">
        <v>1</v>
      </c>
      <c r="AJ7">
        <v>1.36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6.91</v>
      </c>
      <c r="AU7" t="s">
        <v>3</v>
      </c>
      <c r="AV7">
        <v>1</v>
      </c>
      <c r="AW7">
        <v>2</v>
      </c>
      <c r="AX7">
        <v>101229356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5722.5856000000003</v>
      </c>
      <c r="BL7">
        <v>6366.9430999999995</v>
      </c>
      <c r="BM7">
        <v>0</v>
      </c>
      <c r="BN7">
        <v>0</v>
      </c>
      <c r="BO7">
        <v>6.91</v>
      </c>
      <c r="BP7">
        <v>1</v>
      </c>
      <c r="BQ7">
        <v>0</v>
      </c>
      <c r="BR7">
        <v>5722.5856000000003</v>
      </c>
      <c r="BS7">
        <v>6366.9430999999995</v>
      </c>
      <c r="BT7">
        <v>0</v>
      </c>
      <c r="BU7">
        <v>0</v>
      </c>
      <c r="BV7">
        <v>6.91</v>
      </c>
      <c r="BW7">
        <v>1</v>
      </c>
      <c r="CV7">
        <v>0</v>
      </c>
      <c r="CW7">
        <f>ROUND(Y7*Source!I31*DO7,7)</f>
        <v>0.25421890000000003</v>
      </c>
      <c r="CX7">
        <f>ROUND(Y7*Source!I31,7)</f>
        <v>0.25421890000000003</v>
      </c>
      <c r="CY7">
        <f>AB7</f>
        <v>1126.3</v>
      </c>
      <c r="CZ7">
        <f>AF7</f>
        <v>828.16</v>
      </c>
      <c r="DA7">
        <f>AJ7</f>
        <v>1.36</v>
      </c>
      <c r="DB7">
        <f t="shared" si="4"/>
        <v>5722.59</v>
      </c>
      <c r="DC7">
        <f t="shared" si="5"/>
        <v>6366.94</v>
      </c>
      <c r="DD7" t="s">
        <v>3</v>
      </c>
      <c r="DE7" t="s">
        <v>3</v>
      </c>
      <c r="DF7">
        <f t="shared" si="0"/>
        <v>0</v>
      </c>
      <c r="DG7">
        <f>ROUND(ROUND(AF7*AJ7,2)*CX7,2)</f>
        <v>286.33</v>
      </c>
      <c r="DH7">
        <f t="shared" si="1"/>
        <v>234.24</v>
      </c>
      <c r="DI7">
        <f t="shared" si="2"/>
        <v>0</v>
      </c>
      <c r="DJ7">
        <f>DG7+DH7</f>
        <v>520.56999999999994</v>
      </c>
      <c r="DK7">
        <v>0</v>
      </c>
      <c r="DL7" t="s">
        <v>302</v>
      </c>
      <c r="DM7">
        <v>5</v>
      </c>
      <c r="DN7" t="s">
        <v>295</v>
      </c>
      <c r="DO7">
        <v>1</v>
      </c>
    </row>
    <row r="8" spans="1:119" x14ac:dyDescent="0.25">
      <c r="A8">
        <f>ROW(Source!A32)</f>
        <v>32</v>
      </c>
      <c r="B8">
        <v>101229043</v>
      </c>
      <c r="C8">
        <v>101229357</v>
      </c>
      <c r="D8">
        <v>98798333</v>
      </c>
      <c r="E8">
        <v>116</v>
      </c>
      <c r="F8">
        <v>1</v>
      </c>
      <c r="G8">
        <v>1</v>
      </c>
      <c r="H8">
        <v>1</v>
      </c>
      <c r="I8" t="s">
        <v>308</v>
      </c>
      <c r="J8" t="s">
        <v>3</v>
      </c>
      <c r="K8" t="s">
        <v>309</v>
      </c>
      <c r="L8">
        <v>1191</v>
      </c>
      <c r="N8">
        <v>1013</v>
      </c>
      <c r="O8" t="s">
        <v>295</v>
      </c>
      <c r="P8" t="s">
        <v>295</v>
      </c>
      <c r="Q8">
        <v>1</v>
      </c>
      <c r="W8">
        <v>0</v>
      </c>
      <c r="X8">
        <v>-1833565283</v>
      </c>
      <c r="Y8">
        <f t="shared" si="3"/>
        <v>12.53</v>
      </c>
      <c r="AA8">
        <v>0</v>
      </c>
      <c r="AB8">
        <v>0</v>
      </c>
      <c r="AC8">
        <v>0</v>
      </c>
      <c r="AD8">
        <v>712</v>
      </c>
      <c r="AE8">
        <v>0</v>
      </c>
      <c r="AF8">
        <v>0</v>
      </c>
      <c r="AG8">
        <v>0</v>
      </c>
      <c r="AH8">
        <v>712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12.53</v>
      </c>
      <c r="AU8" t="s">
        <v>3</v>
      </c>
      <c r="AV8">
        <v>1</v>
      </c>
      <c r="AW8">
        <v>2</v>
      </c>
      <c r="AX8">
        <v>101229362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8921.3599999999988</v>
      </c>
      <c r="BN8">
        <v>12.53</v>
      </c>
      <c r="BO8">
        <v>0</v>
      </c>
      <c r="BP8">
        <v>1</v>
      </c>
      <c r="BQ8">
        <v>0</v>
      </c>
      <c r="BR8">
        <v>0</v>
      </c>
      <c r="BS8">
        <v>0</v>
      </c>
      <c r="BT8">
        <v>8921.3599999999988</v>
      </c>
      <c r="BU8">
        <v>12.53</v>
      </c>
      <c r="BV8">
        <v>0</v>
      </c>
      <c r="BW8">
        <v>1</v>
      </c>
      <c r="CU8">
        <f>ROUND(AT8*Source!I32*AH8*AL8,2)</f>
        <v>3282.17</v>
      </c>
      <c r="CV8">
        <f>ROUND(Y8*Source!I32,7)</f>
        <v>4.6097869999999999</v>
      </c>
      <c r="CW8">
        <v>0</v>
      </c>
      <c r="CX8">
        <f>ROUND(Y8*Source!I32,7)</f>
        <v>4.6097869999999999</v>
      </c>
      <c r="CY8">
        <f>AD8</f>
        <v>712</v>
      </c>
      <c r="CZ8">
        <f>AH8</f>
        <v>712</v>
      </c>
      <c r="DA8">
        <f>AL8</f>
        <v>1</v>
      </c>
      <c r="DB8">
        <f t="shared" si="4"/>
        <v>8921.36</v>
      </c>
      <c r="DC8">
        <f t="shared" si="5"/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 t="shared" si="1"/>
        <v>0</v>
      </c>
      <c r="DI8">
        <f t="shared" si="2"/>
        <v>3282.17</v>
      </c>
      <c r="DJ8">
        <f>DI8</f>
        <v>3282.17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101229043</v>
      </c>
      <c r="C9">
        <v>101229357</v>
      </c>
      <c r="D9">
        <v>98798528</v>
      </c>
      <c r="E9">
        <v>116</v>
      </c>
      <c r="F9">
        <v>1</v>
      </c>
      <c r="G9">
        <v>1</v>
      </c>
      <c r="H9">
        <v>1</v>
      </c>
      <c r="I9" t="s">
        <v>296</v>
      </c>
      <c r="J9" t="s">
        <v>3</v>
      </c>
      <c r="K9" t="s">
        <v>297</v>
      </c>
      <c r="L9">
        <v>1191</v>
      </c>
      <c r="N9">
        <v>1013</v>
      </c>
      <c r="O9" t="s">
        <v>295</v>
      </c>
      <c r="P9" t="s">
        <v>295</v>
      </c>
      <c r="Q9">
        <v>1</v>
      </c>
      <c r="W9">
        <v>0</v>
      </c>
      <c r="X9">
        <v>-1417349443</v>
      </c>
      <c r="Y9">
        <f t="shared" si="3"/>
        <v>2.62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2.62</v>
      </c>
      <c r="AU9" t="s">
        <v>3</v>
      </c>
      <c r="AV9">
        <v>2</v>
      </c>
      <c r="AW9">
        <v>2</v>
      </c>
      <c r="AX9">
        <v>101229363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0.96389800000000003</v>
      </c>
      <c r="CY9">
        <f>AD9</f>
        <v>0</v>
      </c>
      <c r="CZ9">
        <f>AH9</f>
        <v>0</v>
      </c>
      <c r="DA9">
        <f>AL9</f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 t="shared" si="0"/>
        <v>0</v>
      </c>
      <c r="DG9">
        <f>ROUND(ROUND(AF9,2)*CX9,2)</f>
        <v>0</v>
      </c>
      <c r="DH9">
        <f t="shared" si="1"/>
        <v>0</v>
      </c>
      <c r="DI9">
        <f t="shared" si="2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101229043</v>
      </c>
      <c r="C10">
        <v>101229357</v>
      </c>
      <c r="D10">
        <v>98919948</v>
      </c>
      <c r="E10">
        <v>1</v>
      </c>
      <c r="F10">
        <v>1</v>
      </c>
      <c r="G10">
        <v>1</v>
      </c>
      <c r="H10">
        <v>2</v>
      </c>
      <c r="I10" t="s">
        <v>310</v>
      </c>
      <c r="J10" t="s">
        <v>311</v>
      </c>
      <c r="K10" t="s">
        <v>312</v>
      </c>
      <c r="L10">
        <v>1368</v>
      </c>
      <c r="N10">
        <v>1011</v>
      </c>
      <c r="O10" t="s">
        <v>301</v>
      </c>
      <c r="P10" t="s">
        <v>301</v>
      </c>
      <c r="Q10">
        <v>1</v>
      </c>
      <c r="W10">
        <v>0</v>
      </c>
      <c r="X10">
        <v>1175571597</v>
      </c>
      <c r="Y10">
        <f t="shared" si="3"/>
        <v>10.5</v>
      </c>
      <c r="AA10">
        <v>0</v>
      </c>
      <c r="AB10">
        <v>2.68</v>
      </c>
      <c r="AC10">
        <v>0</v>
      </c>
      <c r="AD10">
        <v>0</v>
      </c>
      <c r="AE10">
        <v>0</v>
      </c>
      <c r="AF10">
        <v>2.41</v>
      </c>
      <c r="AG10">
        <v>0</v>
      </c>
      <c r="AH10">
        <v>0</v>
      </c>
      <c r="AI10">
        <v>1</v>
      </c>
      <c r="AJ10">
        <v>1.1100000000000001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10.5</v>
      </c>
      <c r="AU10" t="s">
        <v>3</v>
      </c>
      <c r="AV10">
        <v>1</v>
      </c>
      <c r="AW10">
        <v>2</v>
      </c>
      <c r="AX10">
        <v>101229364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25.305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25.305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f>ROUND(Y10*Source!I32*DO10,7)</f>
        <v>0</v>
      </c>
      <c r="CX10">
        <f>ROUND(Y10*Source!I32,7)</f>
        <v>3.8629500000000001</v>
      </c>
      <c r="CY10">
        <f>AB10</f>
        <v>2.68</v>
      </c>
      <c r="CZ10">
        <f>AF10</f>
        <v>2.41</v>
      </c>
      <c r="DA10">
        <f>AJ10</f>
        <v>1.1100000000000001</v>
      </c>
      <c r="DB10">
        <f t="shared" si="4"/>
        <v>25.31</v>
      </c>
      <c r="DC10">
        <f t="shared" si="5"/>
        <v>0</v>
      </c>
      <c r="DD10" t="s">
        <v>3</v>
      </c>
      <c r="DE10" t="s">
        <v>3</v>
      </c>
      <c r="DF10">
        <f t="shared" si="0"/>
        <v>0</v>
      </c>
      <c r="DG10">
        <f>ROUND(ROUND(AF10*AJ10,2)*CX10,2)</f>
        <v>10.35</v>
      </c>
      <c r="DH10">
        <f t="shared" si="1"/>
        <v>0</v>
      </c>
      <c r="DI10">
        <f t="shared" si="2"/>
        <v>0</v>
      </c>
      <c r="DJ10">
        <f>DG10+DH10</f>
        <v>10.35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101229043</v>
      </c>
      <c r="C11">
        <v>101229357</v>
      </c>
      <c r="D11">
        <v>98920617</v>
      </c>
      <c r="E11">
        <v>1</v>
      </c>
      <c r="F11">
        <v>1</v>
      </c>
      <c r="G11">
        <v>1</v>
      </c>
      <c r="H11">
        <v>2</v>
      </c>
      <c r="I11" t="s">
        <v>313</v>
      </c>
      <c r="J11" t="s">
        <v>314</v>
      </c>
      <c r="K11" t="s">
        <v>315</v>
      </c>
      <c r="L11">
        <v>1368</v>
      </c>
      <c r="N11">
        <v>1011</v>
      </c>
      <c r="O11" t="s">
        <v>301</v>
      </c>
      <c r="P11" t="s">
        <v>301</v>
      </c>
      <c r="Q11">
        <v>1</v>
      </c>
      <c r="W11">
        <v>0</v>
      </c>
      <c r="X11">
        <v>1181040417</v>
      </c>
      <c r="Y11">
        <f t="shared" si="3"/>
        <v>2.62</v>
      </c>
      <c r="AA11">
        <v>0</v>
      </c>
      <c r="AB11">
        <v>381.82</v>
      </c>
      <c r="AC11">
        <v>801.75</v>
      </c>
      <c r="AD11">
        <v>0</v>
      </c>
      <c r="AE11">
        <v>0</v>
      </c>
      <c r="AF11">
        <v>381.82</v>
      </c>
      <c r="AG11">
        <v>801.75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2.62</v>
      </c>
      <c r="AU11" t="s">
        <v>3</v>
      </c>
      <c r="AV11">
        <v>1</v>
      </c>
      <c r="AW11">
        <v>2</v>
      </c>
      <c r="AX11">
        <v>101229365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1000.3684000000001</v>
      </c>
      <c r="BL11">
        <v>2100.585</v>
      </c>
      <c r="BM11">
        <v>0</v>
      </c>
      <c r="BN11">
        <v>0</v>
      </c>
      <c r="BO11">
        <v>2.62</v>
      </c>
      <c r="BP11">
        <v>1</v>
      </c>
      <c r="BQ11">
        <v>0</v>
      </c>
      <c r="BR11">
        <v>1000.3684000000001</v>
      </c>
      <c r="BS11">
        <v>2100.585</v>
      </c>
      <c r="BT11">
        <v>0</v>
      </c>
      <c r="BU11">
        <v>0</v>
      </c>
      <c r="BV11">
        <v>2.62</v>
      </c>
      <c r="BW11">
        <v>1</v>
      </c>
      <c r="CV11">
        <v>0</v>
      </c>
      <c r="CW11">
        <f>ROUND(Y11*Source!I32*DO11,7)</f>
        <v>0.96389800000000003</v>
      </c>
      <c r="CX11">
        <f>ROUND(Y11*Source!I32,7)</f>
        <v>0.96389800000000003</v>
      </c>
      <c r="CY11">
        <f>AB11</f>
        <v>381.82</v>
      </c>
      <c r="CZ11">
        <f>AF11</f>
        <v>381.82</v>
      </c>
      <c r="DA11">
        <f>AJ11</f>
        <v>1</v>
      </c>
      <c r="DB11">
        <f t="shared" si="4"/>
        <v>1000.37</v>
      </c>
      <c r="DC11">
        <f t="shared" si="5"/>
        <v>2100.59</v>
      </c>
      <c r="DD11" t="s">
        <v>3</v>
      </c>
      <c r="DE11" t="s">
        <v>3</v>
      </c>
      <c r="DF11">
        <f t="shared" si="0"/>
        <v>0</v>
      </c>
      <c r="DG11">
        <f>ROUND(ROUND(AF11,2)*CX11,2)</f>
        <v>368.04</v>
      </c>
      <c r="DH11">
        <f t="shared" si="1"/>
        <v>772.81</v>
      </c>
      <c r="DI11">
        <f t="shared" si="2"/>
        <v>0</v>
      </c>
      <c r="DJ11">
        <f>DG11+DH11</f>
        <v>1140.8499999999999</v>
      </c>
      <c r="DK11">
        <v>1</v>
      </c>
      <c r="DL11" t="s">
        <v>316</v>
      </c>
      <c r="DM11">
        <v>4</v>
      </c>
      <c r="DN11" t="s">
        <v>295</v>
      </c>
      <c r="DO11">
        <v>1</v>
      </c>
    </row>
    <row r="12" spans="1:119" x14ac:dyDescent="0.25">
      <c r="A12">
        <f>ROW(Source!A33)</f>
        <v>33</v>
      </c>
      <c r="B12">
        <v>101229043</v>
      </c>
      <c r="C12">
        <v>101229366</v>
      </c>
      <c r="D12">
        <v>98798528</v>
      </c>
      <c r="E12">
        <v>116</v>
      </c>
      <c r="F12">
        <v>1</v>
      </c>
      <c r="G12">
        <v>1</v>
      </c>
      <c r="H12">
        <v>1</v>
      </c>
      <c r="I12" t="s">
        <v>296</v>
      </c>
      <c r="J12" t="s">
        <v>3</v>
      </c>
      <c r="K12" t="s">
        <v>297</v>
      </c>
      <c r="L12">
        <v>1191</v>
      </c>
      <c r="N12">
        <v>1013</v>
      </c>
      <c r="O12" t="s">
        <v>295</v>
      </c>
      <c r="P12" t="s">
        <v>295</v>
      </c>
      <c r="Q12">
        <v>1</v>
      </c>
      <c r="W12">
        <v>0</v>
      </c>
      <c r="X12">
        <v>-1417349443</v>
      </c>
      <c r="Y12">
        <f t="shared" si="3"/>
        <v>0.25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0.25</v>
      </c>
      <c r="AU12" t="s">
        <v>3</v>
      </c>
      <c r="AV12">
        <v>2</v>
      </c>
      <c r="AW12">
        <v>2</v>
      </c>
      <c r="AX12">
        <v>101229369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0.4088</v>
      </c>
      <c r="CY12">
        <f>AD12</f>
        <v>0</v>
      </c>
      <c r="CZ12">
        <f>AH12</f>
        <v>0</v>
      </c>
      <c r="DA12">
        <f>AL12</f>
        <v>1</v>
      </c>
      <c r="DB12">
        <f t="shared" si="4"/>
        <v>0</v>
      </c>
      <c r="DC12">
        <f t="shared" si="5"/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 t="shared" si="1"/>
        <v>0</v>
      </c>
      <c r="DI12">
        <f t="shared" si="2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ROW(Source!A33)</f>
        <v>33</v>
      </c>
      <c r="B13">
        <v>101229043</v>
      </c>
      <c r="C13">
        <v>101229366</v>
      </c>
      <c r="D13">
        <v>98919083</v>
      </c>
      <c r="E13">
        <v>1</v>
      </c>
      <c r="F13">
        <v>1</v>
      </c>
      <c r="G13">
        <v>1</v>
      </c>
      <c r="H13">
        <v>2</v>
      </c>
      <c r="I13" t="s">
        <v>305</v>
      </c>
      <c r="J13" t="s">
        <v>306</v>
      </c>
      <c r="K13" t="s">
        <v>307</v>
      </c>
      <c r="L13">
        <v>1368</v>
      </c>
      <c r="N13">
        <v>1011</v>
      </c>
      <c r="O13" t="s">
        <v>301</v>
      </c>
      <c r="P13" t="s">
        <v>301</v>
      </c>
      <c r="Q13">
        <v>1</v>
      </c>
      <c r="W13">
        <v>0</v>
      </c>
      <c r="X13">
        <v>-1064380095</v>
      </c>
      <c r="Y13">
        <f t="shared" si="3"/>
        <v>0.25</v>
      </c>
      <c r="AA13">
        <v>0</v>
      </c>
      <c r="AB13">
        <v>1126.3</v>
      </c>
      <c r="AC13">
        <v>921.41</v>
      </c>
      <c r="AD13">
        <v>0</v>
      </c>
      <c r="AE13">
        <v>0</v>
      </c>
      <c r="AF13">
        <v>828.16</v>
      </c>
      <c r="AG13">
        <v>921.41</v>
      </c>
      <c r="AH13">
        <v>0</v>
      </c>
      <c r="AI13">
        <v>1</v>
      </c>
      <c r="AJ13">
        <v>1.36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0.25</v>
      </c>
      <c r="AU13" t="s">
        <v>3</v>
      </c>
      <c r="AV13">
        <v>1</v>
      </c>
      <c r="AW13">
        <v>2</v>
      </c>
      <c r="AX13">
        <v>101229370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207.04</v>
      </c>
      <c r="BL13">
        <v>230.35249999999999</v>
      </c>
      <c r="BM13">
        <v>0</v>
      </c>
      <c r="BN13">
        <v>0</v>
      </c>
      <c r="BO13">
        <v>0.25</v>
      </c>
      <c r="BP13">
        <v>1</v>
      </c>
      <c r="BQ13">
        <v>0</v>
      </c>
      <c r="BR13">
        <v>207.04</v>
      </c>
      <c r="BS13">
        <v>230.35249999999999</v>
      </c>
      <c r="BT13">
        <v>0</v>
      </c>
      <c r="BU13">
        <v>0</v>
      </c>
      <c r="BV13">
        <v>0.25</v>
      </c>
      <c r="BW13">
        <v>1</v>
      </c>
      <c r="CV13">
        <v>0</v>
      </c>
      <c r="CW13">
        <f>ROUND(Y13*Source!I33*DO13,7)</f>
        <v>0.4088</v>
      </c>
      <c r="CX13">
        <f>ROUND(Y13*Source!I33,7)</f>
        <v>0.4088</v>
      </c>
      <c r="CY13">
        <f>AB13</f>
        <v>1126.3</v>
      </c>
      <c r="CZ13">
        <f>AF13</f>
        <v>828.16</v>
      </c>
      <c r="DA13">
        <f>AJ13</f>
        <v>1.36</v>
      </c>
      <c r="DB13">
        <f t="shared" si="4"/>
        <v>207.04</v>
      </c>
      <c r="DC13">
        <f t="shared" si="5"/>
        <v>230.35</v>
      </c>
      <c r="DD13" t="s">
        <v>3</v>
      </c>
      <c r="DE13" t="s">
        <v>3</v>
      </c>
      <c r="DF13">
        <f t="shared" si="0"/>
        <v>0</v>
      </c>
      <c r="DG13">
        <f>ROUND(ROUND(AF13*AJ13,2)*CX13,2)</f>
        <v>460.43</v>
      </c>
      <c r="DH13">
        <f t="shared" si="1"/>
        <v>376.67</v>
      </c>
      <c r="DI13">
        <f t="shared" si="2"/>
        <v>0</v>
      </c>
      <c r="DJ13">
        <f>DG13+DH13</f>
        <v>837.1</v>
      </c>
      <c r="DK13">
        <v>0</v>
      </c>
      <c r="DL13" t="s">
        <v>302</v>
      </c>
      <c r="DM13">
        <v>5</v>
      </c>
      <c r="DN13" t="s">
        <v>295</v>
      </c>
      <c r="DO13">
        <v>1</v>
      </c>
    </row>
    <row r="14" spans="1:119" x14ac:dyDescent="0.25">
      <c r="A14">
        <f>ROW(Source!A34)</f>
        <v>34</v>
      </c>
      <c r="B14">
        <v>101229043</v>
      </c>
      <c r="C14">
        <v>101229371</v>
      </c>
      <c r="D14">
        <v>98798293</v>
      </c>
      <c r="E14">
        <v>116</v>
      </c>
      <c r="F14">
        <v>1</v>
      </c>
      <c r="G14">
        <v>1</v>
      </c>
      <c r="H14">
        <v>1</v>
      </c>
      <c r="I14" t="s">
        <v>293</v>
      </c>
      <c r="J14" t="s">
        <v>3</v>
      </c>
      <c r="K14" t="s">
        <v>294</v>
      </c>
      <c r="L14">
        <v>1191</v>
      </c>
      <c r="N14">
        <v>1013</v>
      </c>
      <c r="O14" t="s">
        <v>295</v>
      </c>
      <c r="P14" t="s">
        <v>295</v>
      </c>
      <c r="Q14">
        <v>1</v>
      </c>
      <c r="W14">
        <v>0</v>
      </c>
      <c r="X14">
        <v>370475345</v>
      </c>
      <c r="Y14">
        <f t="shared" si="3"/>
        <v>10.199999999999999</v>
      </c>
      <c r="AA14">
        <v>0</v>
      </c>
      <c r="AB14">
        <v>0</v>
      </c>
      <c r="AC14">
        <v>0</v>
      </c>
      <c r="AD14">
        <v>652.16999999999996</v>
      </c>
      <c r="AE14">
        <v>0</v>
      </c>
      <c r="AF14">
        <v>0</v>
      </c>
      <c r="AG14">
        <v>0</v>
      </c>
      <c r="AH14">
        <v>652.16999999999996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10.199999999999999</v>
      </c>
      <c r="AU14" t="s">
        <v>3</v>
      </c>
      <c r="AV14">
        <v>1</v>
      </c>
      <c r="AW14">
        <v>2</v>
      </c>
      <c r="AX14">
        <v>101229373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6652.1339999999991</v>
      </c>
      <c r="BN14">
        <v>10.199999999999999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6652.1339999999991</v>
      </c>
      <c r="BU14">
        <v>10.199999999999999</v>
      </c>
      <c r="BV14">
        <v>0</v>
      </c>
      <c r="BW14">
        <v>1</v>
      </c>
      <c r="CU14">
        <f>ROUND(AT14*Source!I34*AH14*AL14,2)</f>
        <v>4661.82</v>
      </c>
      <c r="CV14">
        <f>ROUND(Y14*Source!I34,7)</f>
        <v>7.1481599999999998</v>
      </c>
      <c r="CW14">
        <v>0</v>
      </c>
      <c r="CX14">
        <f>ROUND(Y14*Source!I34,7)</f>
        <v>7.1481599999999998</v>
      </c>
      <c r="CY14">
        <f>AD14</f>
        <v>652.16999999999996</v>
      </c>
      <c r="CZ14">
        <f>AH14</f>
        <v>652.16999999999996</v>
      </c>
      <c r="DA14">
        <f>AL14</f>
        <v>1</v>
      </c>
      <c r="DB14">
        <f t="shared" si="4"/>
        <v>6652.13</v>
      </c>
      <c r="DC14">
        <f t="shared" si="5"/>
        <v>0</v>
      </c>
      <c r="DD14" t="s">
        <v>3</v>
      </c>
      <c r="DE14" t="s">
        <v>3</v>
      </c>
      <c r="DF14">
        <f t="shared" si="0"/>
        <v>0</v>
      </c>
      <c r="DG14">
        <f t="shared" ref="DG14:DG19" si="6">ROUND(ROUND(AF14,2)*CX14,2)</f>
        <v>0</v>
      </c>
      <c r="DH14">
        <f t="shared" si="1"/>
        <v>0</v>
      </c>
      <c r="DI14">
        <f t="shared" si="2"/>
        <v>4661.82</v>
      </c>
      <c r="DJ14">
        <f>DI14</f>
        <v>4661.82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ROW(Source!A70)</f>
        <v>70</v>
      </c>
      <c r="B15">
        <v>101229043</v>
      </c>
      <c r="C15">
        <v>101229374</v>
      </c>
      <c r="D15">
        <v>98798329</v>
      </c>
      <c r="E15">
        <v>116</v>
      </c>
      <c r="F15">
        <v>1</v>
      </c>
      <c r="G15">
        <v>1</v>
      </c>
      <c r="H15">
        <v>1</v>
      </c>
      <c r="I15" t="s">
        <v>317</v>
      </c>
      <c r="J15" t="s">
        <v>3</v>
      </c>
      <c r="K15" t="s">
        <v>318</v>
      </c>
      <c r="L15">
        <v>1191</v>
      </c>
      <c r="N15">
        <v>1013</v>
      </c>
      <c r="O15" t="s">
        <v>295</v>
      </c>
      <c r="P15" t="s">
        <v>295</v>
      </c>
      <c r="Q15">
        <v>1</v>
      </c>
      <c r="W15">
        <v>0</v>
      </c>
      <c r="X15">
        <v>1014935341</v>
      </c>
      <c r="Y15">
        <f t="shared" si="3"/>
        <v>133</v>
      </c>
      <c r="AA15">
        <v>0</v>
      </c>
      <c r="AB15">
        <v>0</v>
      </c>
      <c r="AC15">
        <v>0</v>
      </c>
      <c r="AD15">
        <v>706.02</v>
      </c>
      <c r="AE15">
        <v>0</v>
      </c>
      <c r="AF15">
        <v>0</v>
      </c>
      <c r="AG15">
        <v>0</v>
      </c>
      <c r="AH15">
        <v>706.02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133</v>
      </c>
      <c r="AU15" t="s">
        <v>3</v>
      </c>
      <c r="AV15">
        <v>1</v>
      </c>
      <c r="AW15">
        <v>2</v>
      </c>
      <c r="AX15">
        <v>101229379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93900.66</v>
      </c>
      <c r="BN15">
        <v>133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93900.66</v>
      </c>
      <c r="BU15">
        <v>133</v>
      </c>
      <c r="BV15">
        <v>0</v>
      </c>
      <c r="BW15">
        <v>1</v>
      </c>
      <c r="CU15">
        <f>ROUND(AT15*Source!I70*AH15*AL15,2)</f>
        <v>19719.14</v>
      </c>
      <c r="CV15">
        <f>ROUND(Y15*Source!I70,7)</f>
        <v>27.93</v>
      </c>
      <c r="CW15">
        <v>0</v>
      </c>
      <c r="CX15">
        <f>ROUND(Y15*Source!I70,7)</f>
        <v>27.93</v>
      </c>
      <c r="CY15">
        <f>AD15</f>
        <v>706.02</v>
      </c>
      <c r="CZ15">
        <f>AH15</f>
        <v>706.02</v>
      </c>
      <c r="DA15">
        <f>AL15</f>
        <v>1</v>
      </c>
      <c r="DB15">
        <f t="shared" si="4"/>
        <v>93900.66</v>
      </c>
      <c r="DC15">
        <f t="shared" si="5"/>
        <v>0</v>
      </c>
      <c r="DD15" t="s">
        <v>3</v>
      </c>
      <c r="DE15" t="s">
        <v>3</v>
      </c>
      <c r="DF15">
        <f t="shared" si="0"/>
        <v>0</v>
      </c>
      <c r="DG15">
        <f t="shared" si="6"/>
        <v>0</v>
      </c>
      <c r="DH15">
        <f t="shared" si="1"/>
        <v>0</v>
      </c>
      <c r="DI15">
        <f t="shared" si="2"/>
        <v>19719.14</v>
      </c>
      <c r="DJ15">
        <f>DI15</f>
        <v>19719.14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ROW(Source!A70)</f>
        <v>70</v>
      </c>
      <c r="B16">
        <v>101229043</v>
      </c>
      <c r="C16">
        <v>101229374</v>
      </c>
      <c r="D16">
        <v>98868210</v>
      </c>
      <c r="E16">
        <v>1</v>
      </c>
      <c r="F16">
        <v>1</v>
      </c>
      <c r="G16">
        <v>1</v>
      </c>
      <c r="H16">
        <v>3</v>
      </c>
      <c r="I16" t="s">
        <v>319</v>
      </c>
      <c r="J16" t="s">
        <v>320</v>
      </c>
      <c r="K16" t="s">
        <v>321</v>
      </c>
      <c r="L16">
        <v>1348</v>
      </c>
      <c r="N16">
        <v>1009</v>
      </c>
      <c r="O16" t="s">
        <v>322</v>
      </c>
      <c r="P16" t="s">
        <v>322</v>
      </c>
      <c r="Q16">
        <v>1000</v>
      </c>
      <c r="W16">
        <v>0</v>
      </c>
      <c r="X16">
        <v>-278921355</v>
      </c>
      <c r="Y16">
        <f t="shared" si="3"/>
        <v>8.0000000000000004E-4</v>
      </c>
      <c r="AA16">
        <v>66384</v>
      </c>
      <c r="AB16">
        <v>0</v>
      </c>
      <c r="AC16">
        <v>0</v>
      </c>
      <c r="AD16">
        <v>0</v>
      </c>
      <c r="AE16">
        <v>66384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8.0000000000000004E-4</v>
      </c>
      <c r="AU16" t="s">
        <v>3</v>
      </c>
      <c r="AV16">
        <v>0</v>
      </c>
      <c r="AW16">
        <v>2</v>
      </c>
      <c r="AX16">
        <v>101229380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53.107200000000006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53.107200000000006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ROUND(Y16*Source!I70,7)</f>
        <v>1.6799999999999999E-4</v>
      </c>
      <c r="CY16">
        <f>AA16</f>
        <v>66384</v>
      </c>
      <c r="CZ16">
        <f>AE16</f>
        <v>66384</v>
      </c>
      <c r="DA16">
        <f>AI16</f>
        <v>1</v>
      </c>
      <c r="DB16">
        <f t="shared" si="4"/>
        <v>53.11</v>
      </c>
      <c r="DC16">
        <f t="shared" si="5"/>
        <v>0</v>
      </c>
      <c r="DD16" t="s">
        <v>3</v>
      </c>
      <c r="DE16" t="s">
        <v>3</v>
      </c>
      <c r="DF16">
        <f t="shared" si="0"/>
        <v>11.15</v>
      </c>
      <c r="DG16">
        <f t="shared" si="6"/>
        <v>0</v>
      </c>
      <c r="DH16">
        <f t="shared" si="1"/>
        <v>0</v>
      </c>
      <c r="DI16">
        <f t="shared" si="2"/>
        <v>0</v>
      </c>
      <c r="DJ16">
        <f>DF16</f>
        <v>11.15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ROW(Source!A70)</f>
        <v>70</v>
      </c>
      <c r="B17">
        <v>101229043</v>
      </c>
      <c r="C17">
        <v>101229374</v>
      </c>
      <c r="D17">
        <v>98881219</v>
      </c>
      <c r="E17">
        <v>1</v>
      </c>
      <c r="F17">
        <v>1</v>
      </c>
      <c r="G17">
        <v>1</v>
      </c>
      <c r="H17">
        <v>3</v>
      </c>
      <c r="I17" t="s">
        <v>323</v>
      </c>
      <c r="J17" t="s">
        <v>324</v>
      </c>
      <c r="K17" t="s">
        <v>325</v>
      </c>
      <c r="L17">
        <v>1339</v>
      </c>
      <c r="N17">
        <v>1007</v>
      </c>
      <c r="O17" t="s">
        <v>179</v>
      </c>
      <c r="P17" t="s">
        <v>179</v>
      </c>
      <c r="Q17">
        <v>1</v>
      </c>
      <c r="W17">
        <v>0</v>
      </c>
      <c r="X17">
        <v>-824744271</v>
      </c>
      <c r="Y17">
        <f t="shared" si="3"/>
        <v>0.08</v>
      </c>
      <c r="AA17">
        <v>13324</v>
      </c>
      <c r="AB17">
        <v>0</v>
      </c>
      <c r="AC17">
        <v>0</v>
      </c>
      <c r="AD17">
        <v>0</v>
      </c>
      <c r="AE17">
        <v>16655</v>
      </c>
      <c r="AF17">
        <v>0</v>
      </c>
      <c r="AG17">
        <v>0</v>
      </c>
      <c r="AH17">
        <v>0</v>
      </c>
      <c r="AI17">
        <v>0.8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0.08</v>
      </c>
      <c r="AU17" t="s">
        <v>3</v>
      </c>
      <c r="AV17">
        <v>0</v>
      </c>
      <c r="AW17">
        <v>2</v>
      </c>
      <c r="AX17">
        <v>101229381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1332.4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1332.4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ROUND(Y17*Source!I70,7)</f>
        <v>1.6799999999999999E-2</v>
      </c>
      <c r="CY17">
        <f>AA17</f>
        <v>13324</v>
      </c>
      <c r="CZ17">
        <f>AE17</f>
        <v>16655</v>
      </c>
      <c r="DA17">
        <f>AI17</f>
        <v>0.8</v>
      </c>
      <c r="DB17">
        <f t="shared" si="4"/>
        <v>1332.4</v>
      </c>
      <c r="DC17">
        <f t="shared" si="5"/>
        <v>0</v>
      </c>
      <c r="DD17" t="s">
        <v>3</v>
      </c>
      <c r="DE17" t="s">
        <v>3</v>
      </c>
      <c r="DF17">
        <f>ROUND(ROUND(AE17*AI17,2)*CX17,2)</f>
        <v>223.84</v>
      </c>
      <c r="DG17">
        <f t="shared" si="6"/>
        <v>0</v>
      </c>
      <c r="DH17">
        <f t="shared" si="1"/>
        <v>0</v>
      </c>
      <c r="DI17">
        <f t="shared" si="2"/>
        <v>0</v>
      </c>
      <c r="DJ17">
        <f>DF17</f>
        <v>223.84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ROW(Source!A70)</f>
        <v>70</v>
      </c>
      <c r="B18">
        <v>101229043</v>
      </c>
      <c r="C18">
        <v>101229374</v>
      </c>
      <c r="D18">
        <v>98803947</v>
      </c>
      <c r="E18">
        <v>116</v>
      </c>
      <c r="F18">
        <v>1</v>
      </c>
      <c r="G18">
        <v>1</v>
      </c>
      <c r="H18">
        <v>3</v>
      </c>
      <c r="I18" t="s">
        <v>133</v>
      </c>
      <c r="J18" t="s">
        <v>3</v>
      </c>
      <c r="K18" t="s">
        <v>134</v>
      </c>
      <c r="L18">
        <v>1301</v>
      </c>
      <c r="N18">
        <v>1003</v>
      </c>
      <c r="O18" t="s">
        <v>135</v>
      </c>
      <c r="P18" t="s">
        <v>135</v>
      </c>
      <c r="Q18">
        <v>1</v>
      </c>
      <c r="W18">
        <v>0</v>
      </c>
      <c r="X18">
        <v>-344066947</v>
      </c>
      <c r="Y18">
        <f t="shared" si="3"/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</v>
      </c>
      <c r="AU18" t="s">
        <v>3</v>
      </c>
      <c r="AV18">
        <v>0</v>
      </c>
      <c r="AW18">
        <v>2</v>
      </c>
      <c r="AX18">
        <v>101229382</v>
      </c>
      <c r="AY18">
        <v>1</v>
      </c>
      <c r="AZ18">
        <v>6144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ROUND(Y18*Source!I70,7)</f>
        <v>0</v>
      </c>
      <c r="CY18">
        <f>AA18</f>
        <v>0</v>
      </c>
      <c r="CZ18">
        <f>AE18</f>
        <v>0</v>
      </c>
      <c r="DA18">
        <f>AI18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>ROUND(ROUND(AE18,2)*CX18,2)</f>
        <v>0</v>
      </c>
      <c r="DG18">
        <f t="shared" si="6"/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ROW(Source!A76)</f>
        <v>76</v>
      </c>
      <c r="B19">
        <v>101229043</v>
      </c>
      <c r="C19">
        <v>101229391</v>
      </c>
      <c r="D19">
        <v>98798355</v>
      </c>
      <c r="E19">
        <v>116</v>
      </c>
      <c r="F19">
        <v>1</v>
      </c>
      <c r="G19">
        <v>1</v>
      </c>
      <c r="H19">
        <v>1</v>
      </c>
      <c r="I19" t="s">
        <v>326</v>
      </c>
      <c r="J19" t="s">
        <v>3</v>
      </c>
      <c r="K19" t="s">
        <v>327</v>
      </c>
      <c r="L19">
        <v>1191</v>
      </c>
      <c r="N19">
        <v>1013</v>
      </c>
      <c r="O19" t="s">
        <v>295</v>
      </c>
      <c r="P19" t="s">
        <v>295</v>
      </c>
      <c r="Q19">
        <v>1</v>
      </c>
      <c r="W19">
        <v>0</v>
      </c>
      <c r="X19">
        <v>-1088579471</v>
      </c>
      <c r="Y19">
        <f t="shared" si="3"/>
        <v>95.38</v>
      </c>
      <c r="AA19">
        <v>0</v>
      </c>
      <c r="AB19">
        <v>0</v>
      </c>
      <c r="AC19">
        <v>0</v>
      </c>
      <c r="AD19">
        <v>792.77</v>
      </c>
      <c r="AE19">
        <v>0</v>
      </c>
      <c r="AF19">
        <v>0</v>
      </c>
      <c r="AG19">
        <v>0</v>
      </c>
      <c r="AH19">
        <v>792.77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95.38</v>
      </c>
      <c r="AU19" t="s">
        <v>3</v>
      </c>
      <c r="AV19">
        <v>1</v>
      </c>
      <c r="AW19">
        <v>2</v>
      </c>
      <c r="AX19">
        <v>101229395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75614.402600000001</v>
      </c>
      <c r="BN19">
        <v>95.38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75614.402600000001</v>
      </c>
      <c r="BU19">
        <v>95.38</v>
      </c>
      <c r="BV19">
        <v>0</v>
      </c>
      <c r="BW19">
        <v>1</v>
      </c>
      <c r="CU19">
        <f>ROUND(AT19*Source!I76*AH19*AL19,2)</f>
        <v>0</v>
      </c>
      <c r="CV19">
        <f>ROUND(Y19*Source!I76,7)</f>
        <v>0</v>
      </c>
      <c r="CW19">
        <v>0</v>
      </c>
      <c r="CX19">
        <f>ROUND(Y19*Source!I76,7)</f>
        <v>0</v>
      </c>
      <c r="CY19">
        <f>AD19</f>
        <v>792.77</v>
      </c>
      <c r="CZ19">
        <f>AH19</f>
        <v>792.77</v>
      </c>
      <c r="DA19">
        <f>AL19</f>
        <v>1</v>
      </c>
      <c r="DB19">
        <f t="shared" si="4"/>
        <v>75614.399999999994</v>
      </c>
      <c r="DC19">
        <f t="shared" si="5"/>
        <v>0</v>
      </c>
      <c r="DD19" t="s">
        <v>3</v>
      </c>
      <c r="DE19" t="s">
        <v>3</v>
      </c>
      <c r="DF19">
        <f>ROUND(ROUND(AE19,2)*CX19,2)</f>
        <v>0</v>
      </c>
      <c r="DG19">
        <f t="shared" si="6"/>
        <v>0</v>
      </c>
      <c r="DH19">
        <f t="shared" si="1"/>
        <v>0</v>
      </c>
      <c r="DI19">
        <f t="shared" si="2"/>
        <v>0</v>
      </c>
      <c r="DJ19">
        <f>DI19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ROW(Source!A76)</f>
        <v>76</v>
      </c>
      <c r="B20">
        <v>101229043</v>
      </c>
      <c r="C20">
        <v>101229391</v>
      </c>
      <c r="D20">
        <v>98920625</v>
      </c>
      <c r="E20">
        <v>1</v>
      </c>
      <c r="F20">
        <v>1</v>
      </c>
      <c r="G20">
        <v>1</v>
      </c>
      <c r="H20">
        <v>2</v>
      </c>
      <c r="I20" t="s">
        <v>328</v>
      </c>
      <c r="J20" t="s">
        <v>329</v>
      </c>
      <c r="K20" t="s">
        <v>330</v>
      </c>
      <c r="L20">
        <v>1368</v>
      </c>
      <c r="N20">
        <v>1011</v>
      </c>
      <c r="O20" t="s">
        <v>301</v>
      </c>
      <c r="P20" t="s">
        <v>301</v>
      </c>
      <c r="Q20">
        <v>1</v>
      </c>
      <c r="W20">
        <v>0</v>
      </c>
      <c r="X20">
        <v>-1942921321</v>
      </c>
      <c r="Y20">
        <f t="shared" si="3"/>
        <v>26.36</v>
      </c>
      <c r="AA20">
        <v>0</v>
      </c>
      <c r="AB20">
        <v>168.53</v>
      </c>
      <c r="AC20">
        <v>0</v>
      </c>
      <c r="AD20">
        <v>0</v>
      </c>
      <c r="AE20">
        <v>0</v>
      </c>
      <c r="AF20">
        <v>115.43</v>
      </c>
      <c r="AG20">
        <v>0</v>
      </c>
      <c r="AH20">
        <v>0</v>
      </c>
      <c r="AI20">
        <v>1</v>
      </c>
      <c r="AJ20">
        <v>1.46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26.36</v>
      </c>
      <c r="AU20" t="s">
        <v>3</v>
      </c>
      <c r="AV20">
        <v>1</v>
      </c>
      <c r="AW20">
        <v>2</v>
      </c>
      <c r="AX20">
        <v>101229396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3042.7348000000002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3042.7348000000002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ROUND(Y20*Source!I76*DO20,7)</f>
        <v>0</v>
      </c>
      <c r="CX20">
        <f>ROUND(Y20*Source!I76,7)</f>
        <v>0</v>
      </c>
      <c r="CY20">
        <f>AB20</f>
        <v>168.53</v>
      </c>
      <c r="CZ20">
        <f>AF20</f>
        <v>115.43</v>
      </c>
      <c r="DA20">
        <f>AJ20</f>
        <v>1.46</v>
      </c>
      <c r="DB20">
        <f t="shared" si="4"/>
        <v>3042.73</v>
      </c>
      <c r="DC20">
        <f t="shared" si="5"/>
        <v>0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0</v>
      </c>
      <c r="DH20">
        <f t="shared" si="1"/>
        <v>0</v>
      </c>
      <c r="DI20">
        <f t="shared" si="2"/>
        <v>0</v>
      </c>
      <c r="DJ20">
        <f>DG20+DH20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ROW(Source!A76)</f>
        <v>76</v>
      </c>
      <c r="B21">
        <v>101229043</v>
      </c>
      <c r="C21">
        <v>101229391</v>
      </c>
      <c r="D21">
        <v>98921013</v>
      </c>
      <c r="E21">
        <v>1</v>
      </c>
      <c r="F21">
        <v>1</v>
      </c>
      <c r="G21">
        <v>1</v>
      </c>
      <c r="H21">
        <v>2</v>
      </c>
      <c r="I21" t="s">
        <v>331</v>
      </c>
      <c r="J21" t="s">
        <v>332</v>
      </c>
      <c r="K21" t="s">
        <v>333</v>
      </c>
      <c r="L21">
        <v>1368</v>
      </c>
      <c r="N21">
        <v>1011</v>
      </c>
      <c r="O21" t="s">
        <v>301</v>
      </c>
      <c r="P21" t="s">
        <v>301</v>
      </c>
      <c r="Q21">
        <v>1</v>
      </c>
      <c r="W21">
        <v>0</v>
      </c>
      <c r="X21">
        <v>-1267141408</v>
      </c>
      <c r="Y21">
        <f t="shared" si="3"/>
        <v>52.71</v>
      </c>
      <c r="AA21">
        <v>0</v>
      </c>
      <c r="AB21">
        <v>3.1</v>
      </c>
      <c r="AC21">
        <v>0</v>
      </c>
      <c r="AD21">
        <v>0</v>
      </c>
      <c r="AE21">
        <v>0</v>
      </c>
      <c r="AF21">
        <v>3.1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52.71</v>
      </c>
      <c r="AU21" t="s">
        <v>3</v>
      </c>
      <c r="AV21">
        <v>1</v>
      </c>
      <c r="AW21">
        <v>2</v>
      </c>
      <c r="AX21">
        <v>101229397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163.40100000000001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163.40100000000001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ROUND(Y21*Source!I76*DO21,7)</f>
        <v>0</v>
      </c>
      <c r="CX21">
        <f>ROUND(Y21*Source!I76,7)</f>
        <v>0</v>
      </c>
      <c r="CY21">
        <f>AB21</f>
        <v>3.1</v>
      </c>
      <c r="CZ21">
        <f>AF21</f>
        <v>3.1</v>
      </c>
      <c r="DA21">
        <f>AJ21</f>
        <v>1</v>
      </c>
      <c r="DB21">
        <f t="shared" si="4"/>
        <v>163.4</v>
      </c>
      <c r="DC21">
        <f t="shared" si="5"/>
        <v>0</v>
      </c>
      <c r="DD21" t="s">
        <v>3</v>
      </c>
      <c r="DE21" t="s">
        <v>3</v>
      </c>
      <c r="DF21">
        <f>ROUND(ROUND(AE21,2)*CX21,2)</f>
        <v>0</v>
      </c>
      <c r="DG21">
        <f t="shared" ref="DG21:DG31" si="7">ROUND(ROUND(AF21,2)*CX21,2)</f>
        <v>0</v>
      </c>
      <c r="DH21">
        <f t="shared" si="1"/>
        <v>0</v>
      </c>
      <c r="DI21">
        <f t="shared" si="2"/>
        <v>0</v>
      </c>
      <c r="DJ21">
        <f>DG21+DH21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ROW(Source!A77)</f>
        <v>77</v>
      </c>
      <c r="B22">
        <v>101229043</v>
      </c>
      <c r="C22">
        <v>101229398</v>
      </c>
      <c r="D22">
        <v>98798329</v>
      </c>
      <c r="E22">
        <v>116</v>
      </c>
      <c r="F22">
        <v>1</v>
      </c>
      <c r="G22">
        <v>1</v>
      </c>
      <c r="H22">
        <v>1</v>
      </c>
      <c r="I22" t="s">
        <v>317</v>
      </c>
      <c r="J22" t="s">
        <v>3</v>
      </c>
      <c r="K22" t="s">
        <v>318</v>
      </c>
      <c r="L22">
        <v>1191</v>
      </c>
      <c r="N22">
        <v>1013</v>
      </c>
      <c r="O22" t="s">
        <v>295</v>
      </c>
      <c r="P22" t="s">
        <v>295</v>
      </c>
      <c r="Q22">
        <v>1</v>
      </c>
      <c r="W22">
        <v>0</v>
      </c>
      <c r="X22">
        <v>1014935341</v>
      </c>
      <c r="Y22">
        <f t="shared" si="3"/>
        <v>175</v>
      </c>
      <c r="AA22">
        <v>0</v>
      </c>
      <c r="AB22">
        <v>0</v>
      </c>
      <c r="AC22">
        <v>0</v>
      </c>
      <c r="AD22">
        <v>706.02</v>
      </c>
      <c r="AE22">
        <v>0</v>
      </c>
      <c r="AF22">
        <v>0</v>
      </c>
      <c r="AG22">
        <v>0</v>
      </c>
      <c r="AH22">
        <v>706.02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175</v>
      </c>
      <c r="AU22" t="s">
        <v>3</v>
      </c>
      <c r="AV22">
        <v>1</v>
      </c>
      <c r="AW22">
        <v>2</v>
      </c>
      <c r="AX22">
        <v>101229405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123553.5</v>
      </c>
      <c r="BN22">
        <v>175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123553.5</v>
      </c>
      <c r="BU22">
        <v>175</v>
      </c>
      <c r="BV22">
        <v>0</v>
      </c>
      <c r="BW22">
        <v>1</v>
      </c>
      <c r="CU22">
        <f>ROUND(AT22*Source!I77*AH22*AL22,2)</f>
        <v>0</v>
      </c>
      <c r="CV22">
        <f>ROUND(Y22*Source!I77,7)</f>
        <v>0</v>
      </c>
      <c r="CW22">
        <v>0</v>
      </c>
      <c r="CX22">
        <f>ROUND(Y22*Source!I77,7)</f>
        <v>0</v>
      </c>
      <c r="CY22">
        <f>AD22</f>
        <v>706.02</v>
      </c>
      <c r="CZ22">
        <f>AH22</f>
        <v>706.02</v>
      </c>
      <c r="DA22">
        <f>AL22</f>
        <v>1</v>
      </c>
      <c r="DB22">
        <f t="shared" si="4"/>
        <v>123553.5</v>
      </c>
      <c r="DC22">
        <f t="shared" si="5"/>
        <v>0</v>
      </c>
      <c r="DD22" t="s">
        <v>3</v>
      </c>
      <c r="DE22" t="s">
        <v>3</v>
      </c>
      <c r="DF22">
        <f>ROUND(ROUND(AE22,2)*CX22,2)</f>
        <v>0</v>
      </c>
      <c r="DG22">
        <f t="shared" si="7"/>
        <v>0</v>
      </c>
      <c r="DH22">
        <f t="shared" si="1"/>
        <v>0</v>
      </c>
      <c r="DI22">
        <f t="shared" si="2"/>
        <v>0</v>
      </c>
      <c r="DJ22">
        <f>DI22</f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ROW(Source!A77)</f>
        <v>77</v>
      </c>
      <c r="B23">
        <v>101229043</v>
      </c>
      <c r="C23">
        <v>101229398</v>
      </c>
      <c r="D23">
        <v>98874181</v>
      </c>
      <c r="E23">
        <v>1</v>
      </c>
      <c r="F23">
        <v>1</v>
      </c>
      <c r="G23">
        <v>1</v>
      </c>
      <c r="H23">
        <v>3</v>
      </c>
      <c r="I23" t="s">
        <v>334</v>
      </c>
      <c r="J23" t="s">
        <v>335</v>
      </c>
      <c r="K23" t="s">
        <v>336</v>
      </c>
      <c r="L23">
        <v>1339</v>
      </c>
      <c r="N23">
        <v>1007</v>
      </c>
      <c r="O23" t="s">
        <v>179</v>
      </c>
      <c r="P23" t="s">
        <v>179</v>
      </c>
      <c r="Q23">
        <v>1</v>
      </c>
      <c r="W23">
        <v>0</v>
      </c>
      <c r="X23">
        <v>-1155159690</v>
      </c>
      <c r="Y23">
        <f t="shared" si="3"/>
        <v>0.3</v>
      </c>
      <c r="AA23">
        <v>4602.58</v>
      </c>
      <c r="AB23">
        <v>0</v>
      </c>
      <c r="AC23">
        <v>0</v>
      </c>
      <c r="AD23">
        <v>0</v>
      </c>
      <c r="AE23">
        <v>3486.8</v>
      </c>
      <c r="AF23">
        <v>0</v>
      </c>
      <c r="AG23">
        <v>0</v>
      </c>
      <c r="AH23">
        <v>0</v>
      </c>
      <c r="AI23">
        <v>1.32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0.3</v>
      </c>
      <c r="AU23" t="s">
        <v>3</v>
      </c>
      <c r="AV23">
        <v>0</v>
      </c>
      <c r="AW23">
        <v>2</v>
      </c>
      <c r="AX23">
        <v>101229406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1046.04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1046.04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ROUND(Y23*Source!I77,7)</f>
        <v>0</v>
      </c>
      <c r="CY23">
        <f>AA23</f>
        <v>4602.58</v>
      </c>
      <c r="CZ23">
        <f>AE23</f>
        <v>3486.8</v>
      </c>
      <c r="DA23">
        <f>AI23</f>
        <v>1.32</v>
      </c>
      <c r="DB23">
        <f t="shared" si="4"/>
        <v>1046.04</v>
      </c>
      <c r="DC23">
        <f t="shared" si="5"/>
        <v>0</v>
      </c>
      <c r="DD23" t="s">
        <v>3</v>
      </c>
      <c r="DE23" t="s">
        <v>3</v>
      </c>
      <c r="DF23">
        <f>ROUND(ROUND(AE23*AI23,2)*CX23,2)</f>
        <v>0</v>
      </c>
      <c r="DG23">
        <f t="shared" si="7"/>
        <v>0</v>
      </c>
      <c r="DH23">
        <f t="shared" si="1"/>
        <v>0</v>
      </c>
      <c r="DI23">
        <f t="shared" si="2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ROW(Source!A77)</f>
        <v>77</v>
      </c>
      <c r="B24">
        <v>101229043</v>
      </c>
      <c r="C24">
        <v>101229398</v>
      </c>
      <c r="D24">
        <v>98881219</v>
      </c>
      <c r="E24">
        <v>1</v>
      </c>
      <c r="F24">
        <v>1</v>
      </c>
      <c r="G24">
        <v>1</v>
      </c>
      <c r="H24">
        <v>3</v>
      </c>
      <c r="I24" t="s">
        <v>323</v>
      </c>
      <c r="J24" t="s">
        <v>324</v>
      </c>
      <c r="K24" t="s">
        <v>325</v>
      </c>
      <c r="L24">
        <v>1339</v>
      </c>
      <c r="N24">
        <v>1007</v>
      </c>
      <c r="O24" t="s">
        <v>179</v>
      </c>
      <c r="P24" t="s">
        <v>179</v>
      </c>
      <c r="Q24">
        <v>1</v>
      </c>
      <c r="W24">
        <v>0</v>
      </c>
      <c r="X24">
        <v>-824744271</v>
      </c>
      <c r="Y24">
        <f t="shared" si="3"/>
        <v>0.08</v>
      </c>
      <c r="AA24">
        <v>13324</v>
      </c>
      <c r="AB24">
        <v>0</v>
      </c>
      <c r="AC24">
        <v>0</v>
      </c>
      <c r="AD24">
        <v>0</v>
      </c>
      <c r="AE24">
        <v>16655</v>
      </c>
      <c r="AF24">
        <v>0</v>
      </c>
      <c r="AG24">
        <v>0</v>
      </c>
      <c r="AH24">
        <v>0</v>
      </c>
      <c r="AI24">
        <v>0.8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0.08</v>
      </c>
      <c r="AU24" t="s">
        <v>3</v>
      </c>
      <c r="AV24">
        <v>0</v>
      </c>
      <c r="AW24">
        <v>2</v>
      </c>
      <c r="AX24">
        <v>101229407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1332.4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1332.4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ROUND(Y24*Source!I77,7)</f>
        <v>0</v>
      </c>
      <c r="CY24">
        <f>AA24</f>
        <v>13324</v>
      </c>
      <c r="CZ24">
        <f>AE24</f>
        <v>16655</v>
      </c>
      <c r="DA24">
        <f>AI24</f>
        <v>0.8</v>
      </c>
      <c r="DB24">
        <f t="shared" si="4"/>
        <v>1332.4</v>
      </c>
      <c r="DC24">
        <f t="shared" si="5"/>
        <v>0</v>
      </c>
      <c r="DD24" t="s">
        <v>3</v>
      </c>
      <c r="DE24" t="s">
        <v>3</v>
      </c>
      <c r="DF24">
        <f>ROUND(ROUND(AE24*AI24,2)*CX24,2)</f>
        <v>0</v>
      </c>
      <c r="DG24">
        <f t="shared" si="7"/>
        <v>0</v>
      </c>
      <c r="DH24">
        <f t="shared" si="1"/>
        <v>0</v>
      </c>
      <c r="DI24">
        <f t="shared" si="2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ROW(Source!A77)</f>
        <v>77</v>
      </c>
      <c r="B25">
        <v>101229043</v>
      </c>
      <c r="C25">
        <v>101229398</v>
      </c>
      <c r="D25">
        <v>98801744</v>
      </c>
      <c r="E25">
        <v>116</v>
      </c>
      <c r="F25">
        <v>1</v>
      </c>
      <c r="G25">
        <v>1</v>
      </c>
      <c r="H25">
        <v>3</v>
      </c>
      <c r="I25" t="s">
        <v>167</v>
      </c>
      <c r="J25" t="s">
        <v>3</v>
      </c>
      <c r="K25" t="s">
        <v>168</v>
      </c>
      <c r="L25">
        <v>1327</v>
      </c>
      <c r="N25">
        <v>1005</v>
      </c>
      <c r="O25" t="s">
        <v>169</v>
      </c>
      <c r="P25" t="s">
        <v>169</v>
      </c>
      <c r="Q25">
        <v>1</v>
      </c>
      <c r="W25">
        <v>0</v>
      </c>
      <c r="X25">
        <v>-387659288</v>
      </c>
      <c r="Y25">
        <f t="shared" si="3"/>
        <v>15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15</v>
      </c>
      <c r="AU25" t="s">
        <v>3</v>
      </c>
      <c r="AV25">
        <v>0</v>
      </c>
      <c r="AW25">
        <v>2</v>
      </c>
      <c r="AX25">
        <v>101229408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ROUND(Y25*Source!I77,7)</f>
        <v>0</v>
      </c>
      <c r="CY25">
        <f>AA25</f>
        <v>0</v>
      </c>
      <c r="CZ25">
        <f>AE25</f>
        <v>0</v>
      </c>
      <c r="DA25">
        <f>AI25</f>
        <v>1</v>
      </c>
      <c r="DB25">
        <f t="shared" si="4"/>
        <v>0</v>
      </c>
      <c r="DC25">
        <f t="shared" si="5"/>
        <v>0</v>
      </c>
      <c r="DD25" t="s">
        <v>3</v>
      </c>
      <c r="DE25" t="s">
        <v>3</v>
      </c>
      <c r="DF25">
        <f>ROUND(ROUND(AE25,2)*CX25,2)</f>
        <v>0</v>
      </c>
      <c r="DG25">
        <f t="shared" si="7"/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ROW(Source!A77)</f>
        <v>77</v>
      </c>
      <c r="B26">
        <v>101229043</v>
      </c>
      <c r="C26">
        <v>101229398</v>
      </c>
      <c r="D26">
        <v>98911300</v>
      </c>
      <c r="E26">
        <v>1</v>
      </c>
      <c r="F26">
        <v>1</v>
      </c>
      <c r="G26">
        <v>1</v>
      </c>
      <c r="H26">
        <v>3</v>
      </c>
      <c r="I26" t="s">
        <v>337</v>
      </c>
      <c r="J26" t="s">
        <v>338</v>
      </c>
      <c r="K26" t="s">
        <v>339</v>
      </c>
      <c r="L26">
        <v>1301</v>
      </c>
      <c r="N26">
        <v>1003</v>
      </c>
      <c r="O26" t="s">
        <v>135</v>
      </c>
      <c r="P26" t="s">
        <v>135</v>
      </c>
      <c r="Q26">
        <v>1</v>
      </c>
      <c r="W26">
        <v>0</v>
      </c>
      <c r="X26">
        <v>-115600911</v>
      </c>
      <c r="Y26">
        <f t="shared" si="3"/>
        <v>990</v>
      </c>
      <c r="AA26">
        <v>138.22999999999999</v>
      </c>
      <c r="AB26">
        <v>0</v>
      </c>
      <c r="AC26">
        <v>0</v>
      </c>
      <c r="AD26">
        <v>0</v>
      </c>
      <c r="AE26">
        <v>94.68</v>
      </c>
      <c r="AF26">
        <v>0</v>
      </c>
      <c r="AG26">
        <v>0</v>
      </c>
      <c r="AH26">
        <v>0</v>
      </c>
      <c r="AI26">
        <v>1.46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990</v>
      </c>
      <c r="AU26" t="s">
        <v>3</v>
      </c>
      <c r="AV26">
        <v>0</v>
      </c>
      <c r="AW26">
        <v>2</v>
      </c>
      <c r="AX26">
        <v>101229409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93733.200000000012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93733.200000000012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ROUND(Y26*Source!I77,7)</f>
        <v>0</v>
      </c>
      <c r="CY26">
        <f>AA26</f>
        <v>138.22999999999999</v>
      </c>
      <c r="CZ26">
        <f>AE26</f>
        <v>94.68</v>
      </c>
      <c r="DA26">
        <f>AI26</f>
        <v>1.46</v>
      </c>
      <c r="DB26">
        <f t="shared" si="4"/>
        <v>93733.2</v>
      </c>
      <c r="DC26">
        <f t="shared" si="5"/>
        <v>0</v>
      </c>
      <c r="DD26" t="s">
        <v>3</v>
      </c>
      <c r="DE26" t="s">
        <v>3</v>
      </c>
      <c r="DF26">
        <f>ROUND(ROUND(AE26*AI26,2)*CX26,2)</f>
        <v>0</v>
      </c>
      <c r="DG26">
        <f t="shared" si="7"/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ROW(Source!A77)</f>
        <v>77</v>
      </c>
      <c r="B27">
        <v>101229043</v>
      </c>
      <c r="C27">
        <v>101229398</v>
      </c>
      <c r="D27">
        <v>98911356</v>
      </c>
      <c r="E27">
        <v>1</v>
      </c>
      <c r="F27">
        <v>1</v>
      </c>
      <c r="G27">
        <v>1</v>
      </c>
      <c r="H27">
        <v>3</v>
      </c>
      <c r="I27" t="s">
        <v>340</v>
      </c>
      <c r="J27" t="s">
        <v>341</v>
      </c>
      <c r="K27" t="s">
        <v>342</v>
      </c>
      <c r="L27">
        <v>1455</v>
      </c>
      <c r="N27">
        <v>1013</v>
      </c>
      <c r="O27" t="s">
        <v>343</v>
      </c>
      <c r="P27" t="s">
        <v>343</v>
      </c>
      <c r="Q27">
        <v>1</v>
      </c>
      <c r="W27">
        <v>0</v>
      </c>
      <c r="X27">
        <v>-245710649</v>
      </c>
      <c r="Y27">
        <f t="shared" si="3"/>
        <v>32</v>
      </c>
      <c r="AA27">
        <v>371.49</v>
      </c>
      <c r="AB27">
        <v>0</v>
      </c>
      <c r="AC27">
        <v>0</v>
      </c>
      <c r="AD27">
        <v>0</v>
      </c>
      <c r="AE27">
        <v>334.68</v>
      </c>
      <c r="AF27">
        <v>0</v>
      </c>
      <c r="AG27">
        <v>0</v>
      </c>
      <c r="AH27">
        <v>0</v>
      </c>
      <c r="AI27">
        <v>1.1100000000000001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32</v>
      </c>
      <c r="AU27" t="s">
        <v>3</v>
      </c>
      <c r="AV27">
        <v>0</v>
      </c>
      <c r="AW27">
        <v>2</v>
      </c>
      <c r="AX27">
        <v>101229410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10709.76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10709.76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ROUND(Y27*Source!I77,7)</f>
        <v>0</v>
      </c>
      <c r="CY27">
        <f>AA27</f>
        <v>371.49</v>
      </c>
      <c r="CZ27">
        <f>AE27</f>
        <v>334.68</v>
      </c>
      <c r="DA27">
        <f>AI27</f>
        <v>1.1100000000000001</v>
      </c>
      <c r="DB27">
        <f t="shared" si="4"/>
        <v>10709.76</v>
      </c>
      <c r="DC27">
        <f t="shared" si="5"/>
        <v>0</v>
      </c>
      <c r="DD27" t="s">
        <v>3</v>
      </c>
      <c r="DE27" t="s">
        <v>3</v>
      </c>
      <c r="DF27">
        <f>ROUND(ROUND(AE27*AI27,2)*CX27,2)</f>
        <v>0</v>
      </c>
      <c r="DG27">
        <f t="shared" si="7"/>
        <v>0</v>
      </c>
      <c r="DH27">
        <f t="shared" si="1"/>
        <v>0</v>
      </c>
      <c r="DI27">
        <f t="shared" si="2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ROW(Source!A117)</f>
        <v>117</v>
      </c>
      <c r="B28">
        <v>101229043</v>
      </c>
      <c r="C28">
        <v>101229415</v>
      </c>
      <c r="D28">
        <v>98798351</v>
      </c>
      <c r="E28">
        <v>116</v>
      </c>
      <c r="F28">
        <v>1</v>
      </c>
      <c r="G28">
        <v>1</v>
      </c>
      <c r="H28">
        <v>1</v>
      </c>
      <c r="I28" t="s">
        <v>344</v>
      </c>
      <c r="J28" t="s">
        <v>3</v>
      </c>
      <c r="K28" t="s">
        <v>345</v>
      </c>
      <c r="L28">
        <v>1191</v>
      </c>
      <c r="N28">
        <v>1013</v>
      </c>
      <c r="O28" t="s">
        <v>295</v>
      </c>
      <c r="P28" t="s">
        <v>295</v>
      </c>
      <c r="Q28">
        <v>1</v>
      </c>
      <c r="W28">
        <v>0</v>
      </c>
      <c r="X28">
        <v>44848675</v>
      </c>
      <c r="Y28">
        <f t="shared" si="3"/>
        <v>18.559999999999999</v>
      </c>
      <c r="AA28">
        <v>0</v>
      </c>
      <c r="AB28">
        <v>0</v>
      </c>
      <c r="AC28">
        <v>0</v>
      </c>
      <c r="AD28">
        <v>783.8</v>
      </c>
      <c r="AE28">
        <v>0</v>
      </c>
      <c r="AF28">
        <v>0</v>
      </c>
      <c r="AG28">
        <v>0</v>
      </c>
      <c r="AH28">
        <v>783.8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18.559999999999999</v>
      </c>
      <c r="AU28" t="s">
        <v>3</v>
      </c>
      <c r="AV28">
        <v>1</v>
      </c>
      <c r="AW28">
        <v>2</v>
      </c>
      <c r="AX28">
        <v>102403119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14547.327999999998</v>
      </c>
      <c r="BN28">
        <v>18.559999999999999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14547.327999999998</v>
      </c>
      <c r="BU28">
        <v>18.559999999999999</v>
      </c>
      <c r="BV28">
        <v>0</v>
      </c>
      <c r="BW28">
        <v>1</v>
      </c>
      <c r="CU28">
        <f>ROUND(AT28*Source!I117*AH28*AL28,2)</f>
        <v>74051.72</v>
      </c>
      <c r="CV28">
        <f>ROUND(Y28*Source!I117,7)</f>
        <v>94.477823999999998</v>
      </c>
      <c r="CW28">
        <v>0</v>
      </c>
      <c r="CX28">
        <f>ROUND(Y28*Source!I117,7)</f>
        <v>94.477823999999998</v>
      </c>
      <c r="CY28">
        <f>AD28</f>
        <v>783.8</v>
      </c>
      <c r="CZ28">
        <f>AH28</f>
        <v>783.8</v>
      </c>
      <c r="DA28">
        <f>AL28</f>
        <v>1</v>
      </c>
      <c r="DB28">
        <f t="shared" si="4"/>
        <v>14547.33</v>
      </c>
      <c r="DC28">
        <f t="shared" si="5"/>
        <v>0</v>
      </c>
      <c r="DD28" t="s">
        <v>3</v>
      </c>
      <c r="DE28" t="s">
        <v>3</v>
      </c>
      <c r="DF28">
        <f t="shared" ref="DF28:DF33" si="8">ROUND(ROUND(AE28,2)*CX28,2)</f>
        <v>0</v>
      </c>
      <c r="DG28">
        <f t="shared" si="7"/>
        <v>0</v>
      </c>
      <c r="DH28">
        <f t="shared" si="1"/>
        <v>0</v>
      </c>
      <c r="DI28">
        <f t="shared" si="2"/>
        <v>74051.72</v>
      </c>
      <c r="DJ28">
        <f>DI28</f>
        <v>74051.72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ROW(Source!A117)</f>
        <v>117</v>
      </c>
      <c r="B29">
        <v>101229043</v>
      </c>
      <c r="C29">
        <v>101229415</v>
      </c>
      <c r="D29">
        <v>98798528</v>
      </c>
      <c r="E29">
        <v>116</v>
      </c>
      <c r="F29">
        <v>1</v>
      </c>
      <c r="G29">
        <v>1</v>
      </c>
      <c r="H29">
        <v>1</v>
      </c>
      <c r="I29" t="s">
        <v>296</v>
      </c>
      <c r="J29" t="s">
        <v>3</v>
      </c>
      <c r="K29" t="s">
        <v>297</v>
      </c>
      <c r="L29">
        <v>1191</v>
      </c>
      <c r="N29">
        <v>1013</v>
      </c>
      <c r="O29" t="s">
        <v>295</v>
      </c>
      <c r="P29" t="s">
        <v>295</v>
      </c>
      <c r="Q29">
        <v>1</v>
      </c>
      <c r="W29">
        <v>0</v>
      </c>
      <c r="X29">
        <v>-1417349443</v>
      </c>
      <c r="Y29">
        <f t="shared" si="3"/>
        <v>0.4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</v>
      </c>
      <c r="AU29" t="s">
        <v>3</v>
      </c>
      <c r="AV29">
        <v>2</v>
      </c>
      <c r="AW29">
        <v>2</v>
      </c>
      <c r="AX29">
        <v>102403120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ROUND(Y29*Source!I117,7)</f>
        <v>2.0361600000000002</v>
      </c>
      <c r="CY29">
        <f>AD29</f>
        <v>0</v>
      </c>
      <c r="CZ29">
        <f>AH29</f>
        <v>0</v>
      </c>
      <c r="DA29">
        <f>AL29</f>
        <v>1</v>
      </c>
      <c r="DB29">
        <f t="shared" si="4"/>
        <v>0</v>
      </c>
      <c r="DC29">
        <f t="shared" si="5"/>
        <v>0</v>
      </c>
      <c r="DD29" t="s">
        <v>3</v>
      </c>
      <c r="DE29" t="s">
        <v>3</v>
      </c>
      <c r="DF29">
        <f t="shared" si="8"/>
        <v>0</v>
      </c>
      <c r="DG29">
        <f t="shared" si="7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ROW(Source!A117)</f>
        <v>117</v>
      </c>
      <c r="B30">
        <v>101229043</v>
      </c>
      <c r="C30">
        <v>101229415</v>
      </c>
      <c r="D30">
        <v>98919518</v>
      </c>
      <c r="E30">
        <v>1</v>
      </c>
      <c r="F30">
        <v>1</v>
      </c>
      <c r="G30">
        <v>1</v>
      </c>
      <c r="H30">
        <v>2</v>
      </c>
      <c r="I30" t="s">
        <v>346</v>
      </c>
      <c r="J30" t="s">
        <v>347</v>
      </c>
      <c r="K30" t="s">
        <v>348</v>
      </c>
      <c r="L30">
        <v>1368</v>
      </c>
      <c r="N30">
        <v>1011</v>
      </c>
      <c r="O30" t="s">
        <v>301</v>
      </c>
      <c r="P30" t="s">
        <v>301</v>
      </c>
      <c r="Q30">
        <v>1</v>
      </c>
      <c r="W30">
        <v>0</v>
      </c>
      <c r="X30">
        <v>850633116</v>
      </c>
      <c r="Y30">
        <f t="shared" si="3"/>
        <v>0.2</v>
      </c>
      <c r="AA30">
        <v>0</v>
      </c>
      <c r="AB30">
        <v>1595.2</v>
      </c>
      <c r="AC30">
        <v>1076.98</v>
      </c>
      <c r="AD30">
        <v>0</v>
      </c>
      <c r="AE30">
        <v>0</v>
      </c>
      <c r="AF30">
        <v>1595.2</v>
      </c>
      <c r="AG30">
        <v>1076.98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0.2</v>
      </c>
      <c r="AU30" t="s">
        <v>3</v>
      </c>
      <c r="AV30">
        <v>1</v>
      </c>
      <c r="AW30">
        <v>2</v>
      </c>
      <c r="AX30">
        <v>102403121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319.04000000000002</v>
      </c>
      <c r="BL30">
        <v>215.39600000000002</v>
      </c>
      <c r="BM30">
        <v>0</v>
      </c>
      <c r="BN30">
        <v>0</v>
      </c>
      <c r="BO30">
        <v>0.2</v>
      </c>
      <c r="BP30">
        <v>1</v>
      </c>
      <c r="BQ30">
        <v>0</v>
      </c>
      <c r="BR30">
        <v>319.04000000000002</v>
      </c>
      <c r="BS30">
        <v>215.39600000000002</v>
      </c>
      <c r="BT30">
        <v>0</v>
      </c>
      <c r="BU30">
        <v>0</v>
      </c>
      <c r="BV30">
        <v>0.2</v>
      </c>
      <c r="BW30">
        <v>1</v>
      </c>
      <c r="CV30">
        <v>0</v>
      </c>
      <c r="CW30">
        <f>ROUND(Y30*Source!I117*DO30,7)</f>
        <v>1.0180800000000001</v>
      </c>
      <c r="CX30">
        <f>ROUND(Y30*Source!I117,7)</f>
        <v>1.0180800000000001</v>
      </c>
      <c r="CY30">
        <f>AB30</f>
        <v>1595.2</v>
      </c>
      <c r="CZ30">
        <f>AF30</f>
        <v>1595.2</v>
      </c>
      <c r="DA30">
        <f>AJ30</f>
        <v>1</v>
      </c>
      <c r="DB30">
        <f t="shared" si="4"/>
        <v>319.04000000000002</v>
      </c>
      <c r="DC30">
        <f t="shared" si="5"/>
        <v>215.4</v>
      </c>
      <c r="DD30" t="s">
        <v>3</v>
      </c>
      <c r="DE30" t="s">
        <v>3</v>
      </c>
      <c r="DF30">
        <f t="shared" si="8"/>
        <v>0</v>
      </c>
      <c r="DG30">
        <f t="shared" si="7"/>
        <v>1624.04</v>
      </c>
      <c r="DH30">
        <f t="shared" si="1"/>
        <v>1096.45</v>
      </c>
      <c r="DI30">
        <f t="shared" si="2"/>
        <v>0</v>
      </c>
      <c r="DJ30">
        <f>DG30+DH30</f>
        <v>2720.49</v>
      </c>
      <c r="DK30">
        <v>1</v>
      </c>
      <c r="DL30" t="s">
        <v>349</v>
      </c>
      <c r="DM30">
        <v>6</v>
      </c>
      <c r="DN30" t="s">
        <v>295</v>
      </c>
      <c r="DO30">
        <v>1</v>
      </c>
    </row>
    <row r="31" spans="1:119" x14ac:dyDescent="0.25">
      <c r="A31">
        <f>ROW(Source!A117)</f>
        <v>117</v>
      </c>
      <c r="B31">
        <v>101229043</v>
      </c>
      <c r="C31">
        <v>101229415</v>
      </c>
      <c r="D31">
        <v>98919615</v>
      </c>
      <c r="E31">
        <v>1</v>
      </c>
      <c r="F31">
        <v>1</v>
      </c>
      <c r="G31">
        <v>1</v>
      </c>
      <c r="H31">
        <v>2</v>
      </c>
      <c r="I31" t="s">
        <v>350</v>
      </c>
      <c r="J31" t="s">
        <v>351</v>
      </c>
      <c r="K31" t="s">
        <v>352</v>
      </c>
      <c r="L31">
        <v>1368</v>
      </c>
      <c r="N31">
        <v>1011</v>
      </c>
      <c r="O31" t="s">
        <v>301</v>
      </c>
      <c r="P31" t="s">
        <v>301</v>
      </c>
      <c r="Q31">
        <v>1</v>
      </c>
      <c r="W31">
        <v>0</v>
      </c>
      <c r="X31">
        <v>886992519</v>
      </c>
      <c r="Y31">
        <f t="shared" si="3"/>
        <v>4.2699999999999996</v>
      </c>
      <c r="AA31">
        <v>0</v>
      </c>
      <c r="AB31">
        <v>2.54</v>
      </c>
      <c r="AC31">
        <v>0</v>
      </c>
      <c r="AD31">
        <v>0</v>
      </c>
      <c r="AE31">
        <v>0</v>
      </c>
      <c r="AF31">
        <v>2.54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4.2699999999999996</v>
      </c>
      <c r="AU31" t="s">
        <v>3</v>
      </c>
      <c r="AV31">
        <v>1</v>
      </c>
      <c r="AW31">
        <v>2</v>
      </c>
      <c r="AX31">
        <v>102403122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10.845799999999999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10.845799999999999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ROUND(Y31*Source!I117*DO31,7)</f>
        <v>0</v>
      </c>
      <c r="CX31">
        <f>ROUND(Y31*Source!I117,7)</f>
        <v>21.736008000000002</v>
      </c>
      <c r="CY31">
        <f>AB31</f>
        <v>2.54</v>
      </c>
      <c r="CZ31">
        <f>AF31</f>
        <v>2.54</v>
      </c>
      <c r="DA31">
        <f>AJ31</f>
        <v>1</v>
      </c>
      <c r="DB31">
        <f t="shared" si="4"/>
        <v>10.85</v>
      </c>
      <c r="DC31">
        <f t="shared" si="5"/>
        <v>0</v>
      </c>
      <c r="DD31" t="s">
        <v>3</v>
      </c>
      <c r="DE31" t="s">
        <v>3</v>
      </c>
      <c r="DF31">
        <f t="shared" si="8"/>
        <v>0</v>
      </c>
      <c r="DG31">
        <f t="shared" si="7"/>
        <v>55.21</v>
      </c>
      <c r="DH31">
        <f t="shared" si="1"/>
        <v>0</v>
      </c>
      <c r="DI31">
        <f t="shared" si="2"/>
        <v>0</v>
      </c>
      <c r="DJ31">
        <f>DG31+DH31</f>
        <v>55.21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ROW(Source!A117)</f>
        <v>117</v>
      </c>
      <c r="B32">
        <v>101229043</v>
      </c>
      <c r="C32">
        <v>101229415</v>
      </c>
      <c r="D32">
        <v>98919658</v>
      </c>
      <c r="E32">
        <v>1</v>
      </c>
      <c r="F32">
        <v>1</v>
      </c>
      <c r="G32">
        <v>1</v>
      </c>
      <c r="H32">
        <v>2</v>
      </c>
      <c r="I32" t="s">
        <v>353</v>
      </c>
      <c r="J32" t="s">
        <v>354</v>
      </c>
      <c r="K32" t="s">
        <v>355</v>
      </c>
      <c r="L32">
        <v>1368</v>
      </c>
      <c r="N32">
        <v>1011</v>
      </c>
      <c r="O32" t="s">
        <v>301</v>
      </c>
      <c r="P32" t="s">
        <v>301</v>
      </c>
      <c r="Q32">
        <v>1</v>
      </c>
      <c r="W32">
        <v>0</v>
      </c>
      <c r="X32">
        <v>-1023674601</v>
      </c>
      <c r="Y32">
        <f t="shared" si="3"/>
        <v>4.2699999999999996</v>
      </c>
      <c r="AA32">
        <v>0</v>
      </c>
      <c r="AB32">
        <v>12.91</v>
      </c>
      <c r="AC32">
        <v>0</v>
      </c>
      <c r="AD32">
        <v>0</v>
      </c>
      <c r="AE32">
        <v>0</v>
      </c>
      <c r="AF32">
        <v>8.84</v>
      </c>
      <c r="AG32">
        <v>0</v>
      </c>
      <c r="AH32">
        <v>0</v>
      </c>
      <c r="AI32">
        <v>1</v>
      </c>
      <c r="AJ32">
        <v>1.46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4.2699999999999996</v>
      </c>
      <c r="AU32" t="s">
        <v>3</v>
      </c>
      <c r="AV32">
        <v>1</v>
      </c>
      <c r="AW32">
        <v>2</v>
      </c>
      <c r="AX32">
        <v>102403123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37.746799999999993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37.746799999999993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ROUND(Y32*Source!I117*DO32,7)</f>
        <v>0</v>
      </c>
      <c r="CX32">
        <f>ROUND(Y32*Source!I117,7)</f>
        <v>21.736008000000002</v>
      </c>
      <c r="CY32">
        <f>AB32</f>
        <v>12.91</v>
      </c>
      <c r="CZ32">
        <f>AF32</f>
        <v>8.84</v>
      </c>
      <c r="DA32">
        <f>AJ32</f>
        <v>1.46</v>
      </c>
      <c r="DB32">
        <f t="shared" si="4"/>
        <v>37.75</v>
      </c>
      <c r="DC32">
        <f t="shared" si="5"/>
        <v>0</v>
      </c>
      <c r="DD32" t="s">
        <v>3</v>
      </c>
      <c r="DE32" t="s">
        <v>3</v>
      </c>
      <c r="DF32">
        <f t="shared" si="8"/>
        <v>0</v>
      </c>
      <c r="DG32">
        <f>ROUND(ROUND(AF32*AJ32,2)*CX32,2)</f>
        <v>280.61</v>
      </c>
      <c r="DH32">
        <f t="shared" si="1"/>
        <v>0</v>
      </c>
      <c r="DI32">
        <f t="shared" si="2"/>
        <v>0</v>
      </c>
      <c r="DJ32">
        <f>DG32+DH32</f>
        <v>280.61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ROW(Source!A117)</f>
        <v>117</v>
      </c>
      <c r="B33">
        <v>101229043</v>
      </c>
      <c r="C33">
        <v>101229415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356</v>
      </c>
      <c r="J33" t="s">
        <v>357</v>
      </c>
      <c r="K33" t="s">
        <v>358</v>
      </c>
      <c r="L33">
        <v>1368</v>
      </c>
      <c r="N33">
        <v>1011</v>
      </c>
      <c r="O33" t="s">
        <v>301</v>
      </c>
      <c r="P33" t="s">
        <v>301</v>
      </c>
      <c r="Q33">
        <v>1</v>
      </c>
      <c r="W33">
        <v>0</v>
      </c>
      <c r="X33">
        <v>-950105757</v>
      </c>
      <c r="Y33">
        <f t="shared" si="3"/>
        <v>0.2</v>
      </c>
      <c r="AA33">
        <v>0</v>
      </c>
      <c r="AB33">
        <v>640.84</v>
      </c>
      <c r="AC33">
        <v>801.75</v>
      </c>
      <c r="AD33">
        <v>0</v>
      </c>
      <c r="AE33">
        <v>0</v>
      </c>
      <c r="AF33">
        <v>640.84</v>
      </c>
      <c r="AG33">
        <v>801.75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</v>
      </c>
      <c r="AU33" t="s">
        <v>3</v>
      </c>
      <c r="AV33">
        <v>1</v>
      </c>
      <c r="AW33">
        <v>2</v>
      </c>
      <c r="AX33">
        <v>102403124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128.16800000000001</v>
      </c>
      <c r="BL33">
        <v>160.35000000000002</v>
      </c>
      <c r="BM33">
        <v>0</v>
      </c>
      <c r="BN33">
        <v>0</v>
      </c>
      <c r="BO33">
        <v>0.2</v>
      </c>
      <c r="BP33">
        <v>1</v>
      </c>
      <c r="BQ33">
        <v>0</v>
      </c>
      <c r="BR33">
        <v>128.16800000000001</v>
      </c>
      <c r="BS33">
        <v>160.35000000000002</v>
      </c>
      <c r="BT33">
        <v>0</v>
      </c>
      <c r="BU33">
        <v>0</v>
      </c>
      <c r="BV33">
        <v>0.2</v>
      </c>
      <c r="BW33">
        <v>1</v>
      </c>
      <c r="CV33">
        <v>0</v>
      </c>
      <c r="CW33">
        <f>ROUND(Y33*Source!I117*DO33,7)</f>
        <v>1.0180800000000001</v>
      </c>
      <c r="CX33">
        <f>ROUND(Y33*Source!I117,7)</f>
        <v>1.0180800000000001</v>
      </c>
      <c r="CY33">
        <f>AB33</f>
        <v>640.84</v>
      </c>
      <c r="CZ33">
        <f>AF33</f>
        <v>640.84</v>
      </c>
      <c r="DA33">
        <f>AJ33</f>
        <v>1</v>
      </c>
      <c r="DB33">
        <f t="shared" si="4"/>
        <v>128.16999999999999</v>
      </c>
      <c r="DC33">
        <f t="shared" si="5"/>
        <v>160.35</v>
      </c>
      <c r="DD33" t="s">
        <v>3</v>
      </c>
      <c r="DE33" t="s">
        <v>3</v>
      </c>
      <c r="DF33">
        <f t="shared" si="8"/>
        <v>0</v>
      </c>
      <c r="DG33">
        <f t="shared" ref="DG33:DG42" si="9">ROUND(ROUND(AF33,2)*CX33,2)</f>
        <v>652.42999999999995</v>
      </c>
      <c r="DH33">
        <f t="shared" ref="DH33:DH50" si="10">ROUND(ROUND(AG33,2)*CX33,2)</f>
        <v>816.25</v>
      </c>
      <c r="DI33">
        <f t="shared" ref="DI33:DI50" si="11">ROUND(ROUND(AH33,2)*CX33,2)</f>
        <v>0</v>
      </c>
      <c r="DJ33">
        <f>DG33+DH33</f>
        <v>1468.6799999999998</v>
      </c>
      <c r="DK33">
        <v>1</v>
      </c>
      <c r="DL33" t="s">
        <v>316</v>
      </c>
      <c r="DM33">
        <v>4</v>
      </c>
      <c r="DN33" t="s">
        <v>295</v>
      </c>
      <c r="DO33">
        <v>1</v>
      </c>
    </row>
    <row r="34" spans="1:119" x14ac:dyDescent="0.25">
      <c r="A34">
        <f>ROW(Source!A117)</f>
        <v>117</v>
      </c>
      <c r="B34">
        <v>101229043</v>
      </c>
      <c r="C34">
        <v>101229415</v>
      </c>
      <c r="D34">
        <v>98870476</v>
      </c>
      <c r="E34">
        <v>1</v>
      </c>
      <c r="F34">
        <v>1</v>
      </c>
      <c r="G34">
        <v>1</v>
      </c>
      <c r="H34">
        <v>3</v>
      </c>
      <c r="I34" t="s">
        <v>359</v>
      </c>
      <c r="J34" t="s">
        <v>360</v>
      </c>
      <c r="K34" t="s">
        <v>361</v>
      </c>
      <c r="L34">
        <v>1302</v>
      </c>
      <c r="N34">
        <v>1003</v>
      </c>
      <c r="O34" t="s">
        <v>362</v>
      </c>
      <c r="P34" t="s">
        <v>362</v>
      </c>
      <c r="Q34">
        <v>10</v>
      </c>
      <c r="W34">
        <v>0</v>
      </c>
      <c r="X34">
        <v>-733519103</v>
      </c>
      <c r="Y34">
        <f t="shared" si="3"/>
        <v>9.6000000000000002E-2</v>
      </c>
      <c r="AA34">
        <v>57.7</v>
      </c>
      <c r="AB34">
        <v>0</v>
      </c>
      <c r="AC34">
        <v>0</v>
      </c>
      <c r="AD34">
        <v>0</v>
      </c>
      <c r="AE34">
        <v>37.71</v>
      </c>
      <c r="AF34">
        <v>0</v>
      </c>
      <c r="AG34">
        <v>0</v>
      </c>
      <c r="AH34">
        <v>0</v>
      </c>
      <c r="AI34">
        <v>1.53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9.6000000000000002E-2</v>
      </c>
      <c r="AU34" t="s">
        <v>3</v>
      </c>
      <c r="AV34">
        <v>0</v>
      </c>
      <c r="AW34">
        <v>2</v>
      </c>
      <c r="AX34">
        <v>102403125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3.6201600000000003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3.6201600000000003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ROUND(Y34*Source!I117,7)</f>
        <v>0.48867840000000001</v>
      </c>
      <c r="CY34">
        <f>AA34</f>
        <v>57.7</v>
      </c>
      <c r="CZ34">
        <f>AE34</f>
        <v>37.71</v>
      </c>
      <c r="DA34">
        <f>AI34</f>
        <v>1.53</v>
      </c>
      <c r="DB34">
        <f t="shared" si="4"/>
        <v>3.62</v>
      </c>
      <c r="DC34">
        <f t="shared" si="5"/>
        <v>0</v>
      </c>
      <c r="DD34" t="s">
        <v>3</v>
      </c>
      <c r="DE34" t="s">
        <v>3</v>
      </c>
      <c r="DF34">
        <f>ROUND(ROUND(AE34*AI34,2)*CX34,2)</f>
        <v>28.2</v>
      </c>
      <c r="DG34">
        <f t="shared" si="9"/>
        <v>0</v>
      </c>
      <c r="DH34">
        <f t="shared" si="10"/>
        <v>0</v>
      </c>
      <c r="DI34">
        <f t="shared" si="11"/>
        <v>0</v>
      </c>
      <c r="DJ34">
        <f>DF34</f>
        <v>28.2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ROW(Source!A117)</f>
        <v>117</v>
      </c>
      <c r="B35">
        <v>101229043</v>
      </c>
      <c r="C35">
        <v>101229415</v>
      </c>
      <c r="D35">
        <v>98880829</v>
      </c>
      <c r="E35">
        <v>1</v>
      </c>
      <c r="F35">
        <v>1</v>
      </c>
      <c r="G35">
        <v>1</v>
      </c>
      <c r="H35">
        <v>3</v>
      </c>
      <c r="I35" t="s">
        <v>363</v>
      </c>
      <c r="J35" t="s">
        <v>364</v>
      </c>
      <c r="K35" t="s">
        <v>365</v>
      </c>
      <c r="L35">
        <v>1346</v>
      </c>
      <c r="N35">
        <v>1009</v>
      </c>
      <c r="O35" t="s">
        <v>366</v>
      </c>
      <c r="P35" t="s">
        <v>366</v>
      </c>
      <c r="Q35">
        <v>1</v>
      </c>
      <c r="W35">
        <v>0</v>
      </c>
      <c r="X35">
        <v>-1896301065</v>
      </c>
      <c r="Y35">
        <f t="shared" si="3"/>
        <v>0.5</v>
      </c>
      <c r="AA35">
        <v>1499.09</v>
      </c>
      <c r="AB35">
        <v>0</v>
      </c>
      <c r="AC35">
        <v>0</v>
      </c>
      <c r="AD35">
        <v>0</v>
      </c>
      <c r="AE35">
        <v>931.11</v>
      </c>
      <c r="AF35">
        <v>0</v>
      </c>
      <c r="AG35">
        <v>0</v>
      </c>
      <c r="AH35">
        <v>0</v>
      </c>
      <c r="AI35">
        <v>1.61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0.5</v>
      </c>
      <c r="AU35" t="s">
        <v>3</v>
      </c>
      <c r="AV35">
        <v>0</v>
      </c>
      <c r="AW35">
        <v>2</v>
      </c>
      <c r="AX35">
        <v>102403126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465.55500000000001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465.55500000000001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ROUND(Y35*Source!I117,7)</f>
        <v>2.5451999999999999</v>
      </c>
      <c r="CY35">
        <f>AA35</f>
        <v>1499.09</v>
      </c>
      <c r="CZ35">
        <f>AE35</f>
        <v>931.11</v>
      </c>
      <c r="DA35">
        <f>AI35</f>
        <v>1.61</v>
      </c>
      <c r="DB35">
        <f t="shared" si="4"/>
        <v>465.56</v>
      </c>
      <c r="DC35">
        <f t="shared" si="5"/>
        <v>0</v>
      </c>
      <c r="DD35" t="s">
        <v>3</v>
      </c>
      <c r="DE35" t="s">
        <v>3</v>
      </c>
      <c r="DF35">
        <f>ROUND(ROUND(AE35*AI35,2)*CX35,2)</f>
        <v>3815.48</v>
      </c>
      <c r="DG35">
        <f t="shared" si="9"/>
        <v>0</v>
      </c>
      <c r="DH35">
        <f t="shared" si="10"/>
        <v>0</v>
      </c>
      <c r="DI35">
        <f t="shared" si="11"/>
        <v>0</v>
      </c>
      <c r="DJ35">
        <f>DF35</f>
        <v>3815.48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ROW(Source!A117)</f>
        <v>117</v>
      </c>
      <c r="B36">
        <v>101229043</v>
      </c>
      <c r="C36">
        <v>101229415</v>
      </c>
      <c r="D36">
        <v>98889192</v>
      </c>
      <c r="E36">
        <v>1</v>
      </c>
      <c r="F36">
        <v>1</v>
      </c>
      <c r="G36">
        <v>1</v>
      </c>
      <c r="H36">
        <v>3</v>
      </c>
      <c r="I36" t="s">
        <v>367</v>
      </c>
      <c r="J36" t="s">
        <v>368</v>
      </c>
      <c r="K36" t="s">
        <v>369</v>
      </c>
      <c r="L36">
        <v>1348</v>
      </c>
      <c r="N36">
        <v>1009</v>
      </c>
      <c r="O36" t="s">
        <v>322</v>
      </c>
      <c r="P36" t="s">
        <v>322</v>
      </c>
      <c r="Q36">
        <v>1000</v>
      </c>
      <c r="W36">
        <v>0</v>
      </c>
      <c r="X36">
        <v>1362001185</v>
      </c>
      <c r="Y36">
        <f t="shared" si="3"/>
        <v>6.0000000000000002E-5</v>
      </c>
      <c r="AA36">
        <v>106680.6</v>
      </c>
      <c r="AB36">
        <v>0</v>
      </c>
      <c r="AC36">
        <v>0</v>
      </c>
      <c r="AD36">
        <v>0</v>
      </c>
      <c r="AE36">
        <v>82698.14</v>
      </c>
      <c r="AF36">
        <v>0</v>
      </c>
      <c r="AG36">
        <v>0</v>
      </c>
      <c r="AH36">
        <v>0</v>
      </c>
      <c r="AI36">
        <v>1.29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6.0000000000000002E-5</v>
      </c>
      <c r="AU36" t="s">
        <v>3</v>
      </c>
      <c r="AV36">
        <v>0</v>
      </c>
      <c r="AW36">
        <v>2</v>
      </c>
      <c r="AX36">
        <v>102403127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4.9618884000000003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4.9618884000000003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ROUND(Y36*Source!I117,7)</f>
        <v>3.054E-4</v>
      </c>
      <c r="CY36">
        <f>AA36</f>
        <v>106680.6</v>
      </c>
      <c r="CZ36">
        <f>AE36</f>
        <v>82698.14</v>
      </c>
      <c r="DA36">
        <f>AI36</f>
        <v>1.29</v>
      </c>
      <c r="DB36">
        <f t="shared" si="4"/>
        <v>4.96</v>
      </c>
      <c r="DC36">
        <f t="shared" si="5"/>
        <v>0</v>
      </c>
      <c r="DD36" t="s">
        <v>3</v>
      </c>
      <c r="DE36" t="s">
        <v>3</v>
      </c>
      <c r="DF36">
        <f>ROUND(ROUND(AE36*AI36,2)*CX36,2)</f>
        <v>32.58</v>
      </c>
      <c r="DG36">
        <f t="shared" si="9"/>
        <v>0</v>
      </c>
      <c r="DH36">
        <f t="shared" si="10"/>
        <v>0</v>
      </c>
      <c r="DI36">
        <f t="shared" si="11"/>
        <v>0</v>
      </c>
      <c r="DJ36">
        <f>DF36</f>
        <v>32.58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ROW(Source!A117)</f>
        <v>117</v>
      </c>
      <c r="B37">
        <v>101229043</v>
      </c>
      <c r="C37">
        <v>101229415</v>
      </c>
      <c r="D37">
        <v>98804320</v>
      </c>
      <c r="E37">
        <v>116</v>
      </c>
      <c r="F37">
        <v>1</v>
      </c>
      <c r="G37">
        <v>1</v>
      </c>
      <c r="H37">
        <v>3</v>
      </c>
      <c r="I37" t="s">
        <v>193</v>
      </c>
      <c r="J37" t="s">
        <v>3</v>
      </c>
      <c r="K37" t="s">
        <v>194</v>
      </c>
      <c r="L37">
        <v>3277935</v>
      </c>
      <c r="N37">
        <v>1013</v>
      </c>
      <c r="O37" t="s">
        <v>195</v>
      </c>
      <c r="P37" t="s">
        <v>195</v>
      </c>
      <c r="Q37">
        <v>1</v>
      </c>
      <c r="W37">
        <v>0</v>
      </c>
      <c r="X37">
        <v>274903907</v>
      </c>
      <c r="Y37">
        <f t="shared" si="3"/>
        <v>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2</v>
      </c>
      <c r="AU37" t="s">
        <v>3</v>
      </c>
      <c r="AV37">
        <v>0</v>
      </c>
      <c r="AW37">
        <v>2</v>
      </c>
      <c r="AX37">
        <v>102403128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ROUND(Y37*Source!I117,7)</f>
        <v>10.1808</v>
      </c>
      <c r="CY37">
        <f>AA37</f>
        <v>0</v>
      </c>
      <c r="CZ37">
        <f>AE37</f>
        <v>0</v>
      </c>
      <c r="DA37">
        <f>AI37</f>
        <v>1</v>
      </c>
      <c r="DB37">
        <f t="shared" si="4"/>
        <v>0</v>
      </c>
      <c r="DC37">
        <f t="shared" si="5"/>
        <v>0</v>
      </c>
      <c r="DD37" t="s">
        <v>3</v>
      </c>
      <c r="DE37" t="s">
        <v>3</v>
      </c>
      <c r="DF37">
        <f t="shared" ref="DF37:DF43" si="12">ROUND(ROUND(AE37,2)*CX37,2)</f>
        <v>0</v>
      </c>
      <c r="DG37">
        <f t="shared" si="9"/>
        <v>0</v>
      </c>
      <c r="DH37">
        <f t="shared" si="10"/>
        <v>0</v>
      </c>
      <c r="DI37">
        <f t="shared" si="11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ROW(Source!A119)</f>
        <v>119</v>
      </c>
      <c r="B38">
        <v>101229043</v>
      </c>
      <c r="C38">
        <v>101229437</v>
      </c>
      <c r="D38">
        <v>98798486</v>
      </c>
      <c r="E38">
        <v>116</v>
      </c>
      <c r="F38">
        <v>1</v>
      </c>
      <c r="G38">
        <v>1</v>
      </c>
      <c r="H38">
        <v>1</v>
      </c>
      <c r="I38" t="s">
        <v>370</v>
      </c>
      <c r="J38" t="s">
        <v>3</v>
      </c>
      <c r="K38" t="s">
        <v>371</v>
      </c>
      <c r="L38">
        <v>1369</v>
      </c>
      <c r="N38">
        <v>1013</v>
      </c>
      <c r="O38" t="s">
        <v>372</v>
      </c>
      <c r="P38" t="s">
        <v>372</v>
      </c>
      <c r="Q38">
        <v>1</v>
      </c>
      <c r="W38">
        <v>0</v>
      </c>
      <c r="X38">
        <v>-236928766</v>
      </c>
      <c r="Y38">
        <f t="shared" si="3"/>
        <v>0.59</v>
      </c>
      <c r="AA38">
        <v>0</v>
      </c>
      <c r="AB38">
        <v>0</v>
      </c>
      <c r="AC38">
        <v>0</v>
      </c>
      <c r="AD38">
        <v>652.16999999999996</v>
      </c>
      <c r="AE38">
        <v>0</v>
      </c>
      <c r="AF38">
        <v>0</v>
      </c>
      <c r="AG38">
        <v>0</v>
      </c>
      <c r="AH38">
        <v>652.16999999999996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0.59</v>
      </c>
      <c r="AU38" t="s">
        <v>3</v>
      </c>
      <c r="AV38">
        <v>1</v>
      </c>
      <c r="AW38">
        <v>2</v>
      </c>
      <c r="AX38">
        <v>101229451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384.78029999999995</v>
      </c>
      <c r="BN38">
        <v>0.59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384.78029999999995</v>
      </c>
      <c r="BU38">
        <v>0.59</v>
      </c>
      <c r="BV38">
        <v>0</v>
      </c>
      <c r="BW38">
        <v>1</v>
      </c>
      <c r="CU38">
        <f>ROUND(AT38*Source!I119*AH38*AL38,2)</f>
        <v>207.78</v>
      </c>
      <c r="CV38">
        <f>ROUND(Y38*Source!I119,7)</f>
        <v>0.31859999999999999</v>
      </c>
      <c r="CW38">
        <v>0</v>
      </c>
      <c r="CX38">
        <f>ROUND(Y38*Source!I119,7)</f>
        <v>0.31859999999999999</v>
      </c>
      <c r="CY38">
        <f>AD38</f>
        <v>652.16999999999996</v>
      </c>
      <c r="CZ38">
        <f>AH38</f>
        <v>652.16999999999996</v>
      </c>
      <c r="DA38">
        <f>AL38</f>
        <v>1</v>
      </c>
      <c r="DB38">
        <f t="shared" si="4"/>
        <v>384.78</v>
      </c>
      <c r="DC38">
        <f t="shared" si="5"/>
        <v>0</v>
      </c>
      <c r="DD38" t="s">
        <v>3</v>
      </c>
      <c r="DE38" t="s">
        <v>3</v>
      </c>
      <c r="DF38">
        <f t="shared" si="12"/>
        <v>0</v>
      </c>
      <c r="DG38">
        <f t="shared" si="9"/>
        <v>0</v>
      </c>
      <c r="DH38">
        <f t="shared" si="10"/>
        <v>0</v>
      </c>
      <c r="DI38">
        <f t="shared" si="11"/>
        <v>207.78</v>
      </c>
      <c r="DJ38">
        <f>DI38</f>
        <v>207.78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ROW(Source!A119)</f>
        <v>119</v>
      </c>
      <c r="B39">
        <v>101229043</v>
      </c>
      <c r="C39">
        <v>101229437</v>
      </c>
      <c r="D39">
        <v>98798492</v>
      </c>
      <c r="E39">
        <v>116</v>
      </c>
      <c r="F39">
        <v>1</v>
      </c>
      <c r="G39">
        <v>1</v>
      </c>
      <c r="H39">
        <v>1</v>
      </c>
      <c r="I39" t="s">
        <v>373</v>
      </c>
      <c r="J39" t="s">
        <v>3</v>
      </c>
      <c r="K39" t="s">
        <v>374</v>
      </c>
      <c r="L39">
        <v>1369</v>
      </c>
      <c r="N39">
        <v>1013</v>
      </c>
      <c r="O39" t="s">
        <v>372</v>
      </c>
      <c r="P39" t="s">
        <v>372</v>
      </c>
      <c r="Q39">
        <v>1</v>
      </c>
      <c r="W39">
        <v>0</v>
      </c>
      <c r="X39">
        <v>-512803540</v>
      </c>
      <c r="Y39">
        <f t="shared" si="3"/>
        <v>77.7</v>
      </c>
      <c r="AA39">
        <v>0</v>
      </c>
      <c r="AB39">
        <v>0</v>
      </c>
      <c r="AC39">
        <v>0</v>
      </c>
      <c r="AD39">
        <v>801.75</v>
      </c>
      <c r="AE39">
        <v>0</v>
      </c>
      <c r="AF39">
        <v>0</v>
      </c>
      <c r="AG39">
        <v>0</v>
      </c>
      <c r="AH39">
        <v>801.75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77.7</v>
      </c>
      <c r="AU39" t="s">
        <v>3</v>
      </c>
      <c r="AV39">
        <v>1</v>
      </c>
      <c r="AW39">
        <v>2</v>
      </c>
      <c r="AX39">
        <v>101229452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62295.975000000006</v>
      </c>
      <c r="BN39">
        <v>77.7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62295.975000000006</v>
      </c>
      <c r="BU39">
        <v>77.7</v>
      </c>
      <c r="BV39">
        <v>0</v>
      </c>
      <c r="BW39">
        <v>1</v>
      </c>
      <c r="CU39">
        <f>ROUND(AT39*Source!I119*AH39*AL39,2)</f>
        <v>33639.83</v>
      </c>
      <c r="CV39">
        <f>ROUND(Y39*Source!I119,7)</f>
        <v>41.957999999999998</v>
      </c>
      <c r="CW39">
        <v>0</v>
      </c>
      <c r="CX39">
        <f>ROUND(Y39*Source!I119,7)</f>
        <v>41.957999999999998</v>
      </c>
      <c r="CY39">
        <f>AD39</f>
        <v>801.75</v>
      </c>
      <c r="CZ39">
        <f>AH39</f>
        <v>801.75</v>
      </c>
      <c r="DA39">
        <f>AL39</f>
        <v>1</v>
      </c>
      <c r="DB39">
        <f t="shared" si="4"/>
        <v>62295.98</v>
      </c>
      <c r="DC39">
        <f t="shared" si="5"/>
        <v>0</v>
      </c>
      <c r="DD39" t="s">
        <v>3</v>
      </c>
      <c r="DE39" t="s">
        <v>3</v>
      </c>
      <c r="DF39">
        <f t="shared" si="12"/>
        <v>0</v>
      </c>
      <c r="DG39">
        <f t="shared" si="9"/>
        <v>0</v>
      </c>
      <c r="DH39">
        <f t="shared" si="10"/>
        <v>0</v>
      </c>
      <c r="DI39">
        <f t="shared" si="11"/>
        <v>33639.83</v>
      </c>
      <c r="DJ39">
        <f>DI39</f>
        <v>33639.83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ROW(Source!A119)</f>
        <v>119</v>
      </c>
      <c r="B40">
        <v>101229043</v>
      </c>
      <c r="C40">
        <v>101229437</v>
      </c>
      <c r="D40">
        <v>98798496</v>
      </c>
      <c r="E40">
        <v>116</v>
      </c>
      <c r="F40">
        <v>1</v>
      </c>
      <c r="G40">
        <v>1</v>
      </c>
      <c r="H40">
        <v>1</v>
      </c>
      <c r="I40" t="s">
        <v>375</v>
      </c>
      <c r="J40" t="s">
        <v>3</v>
      </c>
      <c r="K40" t="s">
        <v>376</v>
      </c>
      <c r="L40">
        <v>1369</v>
      </c>
      <c r="N40">
        <v>1013</v>
      </c>
      <c r="O40" t="s">
        <v>372</v>
      </c>
      <c r="P40" t="s">
        <v>372</v>
      </c>
      <c r="Q40">
        <v>1</v>
      </c>
      <c r="W40">
        <v>0</v>
      </c>
      <c r="X40">
        <v>1518711480</v>
      </c>
      <c r="Y40">
        <f t="shared" si="3"/>
        <v>77.7</v>
      </c>
      <c r="AA40">
        <v>0</v>
      </c>
      <c r="AB40">
        <v>0</v>
      </c>
      <c r="AC40">
        <v>0</v>
      </c>
      <c r="AD40">
        <v>921.41</v>
      </c>
      <c r="AE40">
        <v>0</v>
      </c>
      <c r="AF40">
        <v>0</v>
      </c>
      <c r="AG40">
        <v>0</v>
      </c>
      <c r="AH40">
        <v>921.41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77.7</v>
      </c>
      <c r="AU40" t="s">
        <v>3</v>
      </c>
      <c r="AV40">
        <v>1</v>
      </c>
      <c r="AW40">
        <v>2</v>
      </c>
      <c r="AX40">
        <v>101229453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71593.557000000001</v>
      </c>
      <c r="BN40">
        <v>77.7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71593.557000000001</v>
      </c>
      <c r="BU40">
        <v>77.7</v>
      </c>
      <c r="BV40">
        <v>0</v>
      </c>
      <c r="BW40">
        <v>1</v>
      </c>
      <c r="CU40">
        <f>ROUND(AT40*Source!I119*AH40*AL40,2)</f>
        <v>38660.519999999997</v>
      </c>
      <c r="CV40">
        <f>ROUND(Y40*Source!I119,7)</f>
        <v>41.957999999999998</v>
      </c>
      <c r="CW40">
        <v>0</v>
      </c>
      <c r="CX40">
        <f>ROUND(Y40*Source!I119,7)</f>
        <v>41.957999999999998</v>
      </c>
      <c r="CY40">
        <f>AD40</f>
        <v>921.41</v>
      </c>
      <c r="CZ40">
        <f>AH40</f>
        <v>921.41</v>
      </c>
      <c r="DA40">
        <f>AL40</f>
        <v>1</v>
      </c>
      <c r="DB40">
        <f t="shared" si="4"/>
        <v>71593.56</v>
      </c>
      <c r="DC40">
        <f t="shared" si="5"/>
        <v>0</v>
      </c>
      <c r="DD40" t="s">
        <v>3</v>
      </c>
      <c r="DE40" t="s">
        <v>3</v>
      </c>
      <c r="DF40">
        <f t="shared" si="12"/>
        <v>0</v>
      </c>
      <c r="DG40">
        <f t="shared" si="9"/>
        <v>0</v>
      </c>
      <c r="DH40">
        <f t="shared" si="10"/>
        <v>0</v>
      </c>
      <c r="DI40">
        <f t="shared" si="11"/>
        <v>38660.519999999997</v>
      </c>
      <c r="DJ40">
        <f>DI40</f>
        <v>38660.519999999997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ROW(Source!A119)</f>
        <v>119</v>
      </c>
      <c r="B41">
        <v>101229043</v>
      </c>
      <c r="C41">
        <v>101229437</v>
      </c>
      <c r="D41">
        <v>98798528</v>
      </c>
      <c r="E41">
        <v>116</v>
      </c>
      <c r="F41">
        <v>1</v>
      </c>
      <c r="G41">
        <v>1</v>
      </c>
      <c r="H41">
        <v>1</v>
      </c>
      <c r="I41" t="s">
        <v>296</v>
      </c>
      <c r="J41" t="s">
        <v>3</v>
      </c>
      <c r="K41" t="s">
        <v>297</v>
      </c>
      <c r="L41">
        <v>1191</v>
      </c>
      <c r="N41">
        <v>1013</v>
      </c>
      <c r="O41" t="s">
        <v>295</v>
      </c>
      <c r="P41" t="s">
        <v>295</v>
      </c>
      <c r="Q41">
        <v>1</v>
      </c>
      <c r="W41">
        <v>0</v>
      </c>
      <c r="X41">
        <v>-1417349443</v>
      </c>
      <c r="Y41">
        <f t="shared" si="3"/>
        <v>0.16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0.16</v>
      </c>
      <c r="AU41" t="s">
        <v>3</v>
      </c>
      <c r="AV41">
        <v>2</v>
      </c>
      <c r="AW41">
        <v>2</v>
      </c>
      <c r="AX41">
        <v>101229454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ROUND(Y41*Source!I119,7)</f>
        <v>8.6400000000000005E-2</v>
      </c>
      <c r="CY41">
        <f>AD41</f>
        <v>0</v>
      </c>
      <c r="CZ41">
        <f>AH41</f>
        <v>0</v>
      </c>
      <c r="DA41">
        <f>AL41</f>
        <v>1</v>
      </c>
      <c r="DB41">
        <f t="shared" si="4"/>
        <v>0</v>
      </c>
      <c r="DC41">
        <f t="shared" si="5"/>
        <v>0</v>
      </c>
      <c r="DD41" t="s">
        <v>3</v>
      </c>
      <c r="DE41" t="s">
        <v>3</v>
      </c>
      <c r="DF41">
        <f t="shared" si="12"/>
        <v>0</v>
      </c>
      <c r="DG41">
        <f t="shared" si="9"/>
        <v>0</v>
      </c>
      <c r="DH41">
        <f t="shared" si="10"/>
        <v>0</v>
      </c>
      <c r="DI41">
        <f t="shared" si="11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ROW(Source!A119)</f>
        <v>119</v>
      </c>
      <c r="B42">
        <v>101229043</v>
      </c>
      <c r="C42">
        <v>101229437</v>
      </c>
      <c r="D42">
        <v>98920410</v>
      </c>
      <c r="E42">
        <v>1</v>
      </c>
      <c r="F42">
        <v>1</v>
      </c>
      <c r="G42">
        <v>1</v>
      </c>
      <c r="H42">
        <v>2</v>
      </c>
      <c r="I42" t="s">
        <v>356</v>
      </c>
      <c r="J42" t="s">
        <v>357</v>
      </c>
      <c r="K42" t="s">
        <v>358</v>
      </c>
      <c r="L42">
        <v>1368</v>
      </c>
      <c r="N42">
        <v>1011</v>
      </c>
      <c r="O42" t="s">
        <v>301</v>
      </c>
      <c r="P42" t="s">
        <v>301</v>
      </c>
      <c r="Q42">
        <v>1</v>
      </c>
      <c r="W42">
        <v>0</v>
      </c>
      <c r="X42">
        <v>-950105757</v>
      </c>
      <c r="Y42">
        <f t="shared" si="3"/>
        <v>0.16</v>
      </c>
      <c r="AA42">
        <v>0</v>
      </c>
      <c r="AB42">
        <v>640.84</v>
      </c>
      <c r="AC42">
        <v>801.75</v>
      </c>
      <c r="AD42">
        <v>0</v>
      </c>
      <c r="AE42">
        <v>0</v>
      </c>
      <c r="AF42">
        <v>640.84</v>
      </c>
      <c r="AG42">
        <v>801.75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0.16</v>
      </c>
      <c r="AU42" t="s">
        <v>3</v>
      </c>
      <c r="AV42">
        <v>1</v>
      </c>
      <c r="AW42">
        <v>2</v>
      </c>
      <c r="AX42">
        <v>101229455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102.53440000000001</v>
      </c>
      <c r="BL42">
        <v>128.28</v>
      </c>
      <c r="BM42">
        <v>0</v>
      </c>
      <c r="BN42">
        <v>0</v>
      </c>
      <c r="BO42">
        <v>0.16</v>
      </c>
      <c r="BP42">
        <v>1</v>
      </c>
      <c r="BQ42">
        <v>0</v>
      </c>
      <c r="BR42">
        <v>102.53440000000001</v>
      </c>
      <c r="BS42">
        <v>128.28</v>
      </c>
      <c r="BT42">
        <v>0</v>
      </c>
      <c r="BU42">
        <v>0</v>
      </c>
      <c r="BV42">
        <v>0.16</v>
      </c>
      <c r="BW42">
        <v>1</v>
      </c>
      <c r="CV42">
        <v>0</v>
      </c>
      <c r="CW42">
        <f>ROUND(Y42*Source!I119*DO42,7)</f>
        <v>8.6400000000000005E-2</v>
      </c>
      <c r="CX42">
        <f>ROUND(Y42*Source!I119,7)</f>
        <v>8.6400000000000005E-2</v>
      </c>
      <c r="CY42">
        <f>AB42</f>
        <v>640.84</v>
      </c>
      <c r="CZ42">
        <f>AF42</f>
        <v>640.84</v>
      </c>
      <c r="DA42">
        <f>AJ42</f>
        <v>1</v>
      </c>
      <c r="DB42">
        <f t="shared" si="4"/>
        <v>102.53</v>
      </c>
      <c r="DC42">
        <f t="shared" si="5"/>
        <v>128.28</v>
      </c>
      <c r="DD42" t="s">
        <v>3</v>
      </c>
      <c r="DE42" t="s">
        <v>3</v>
      </c>
      <c r="DF42">
        <f t="shared" si="12"/>
        <v>0</v>
      </c>
      <c r="DG42">
        <f t="shared" si="9"/>
        <v>55.37</v>
      </c>
      <c r="DH42">
        <f t="shared" si="10"/>
        <v>69.27</v>
      </c>
      <c r="DI42">
        <f t="shared" si="11"/>
        <v>0</v>
      </c>
      <c r="DJ42">
        <f>DG42+DH42</f>
        <v>124.63999999999999</v>
      </c>
      <c r="DK42">
        <v>1</v>
      </c>
      <c r="DL42" t="s">
        <v>316</v>
      </c>
      <c r="DM42">
        <v>4</v>
      </c>
      <c r="DN42" t="s">
        <v>295</v>
      </c>
      <c r="DO42">
        <v>1</v>
      </c>
    </row>
    <row r="43" spans="1:119" x14ac:dyDescent="0.25">
      <c r="A43">
        <f>ROW(Source!A119)</f>
        <v>119</v>
      </c>
      <c r="B43">
        <v>101229043</v>
      </c>
      <c r="C43">
        <v>101229437</v>
      </c>
      <c r="D43">
        <v>98920583</v>
      </c>
      <c r="E43">
        <v>1</v>
      </c>
      <c r="F43">
        <v>1</v>
      </c>
      <c r="G43">
        <v>1</v>
      </c>
      <c r="H43">
        <v>2</v>
      </c>
      <c r="I43" t="s">
        <v>377</v>
      </c>
      <c r="J43" t="s">
        <v>378</v>
      </c>
      <c r="K43" t="s">
        <v>379</v>
      </c>
      <c r="L43">
        <v>1368</v>
      </c>
      <c r="N43">
        <v>1011</v>
      </c>
      <c r="O43" t="s">
        <v>301</v>
      </c>
      <c r="P43" t="s">
        <v>301</v>
      </c>
      <c r="Q43">
        <v>1</v>
      </c>
      <c r="W43">
        <v>0</v>
      </c>
      <c r="X43">
        <v>950588956</v>
      </c>
      <c r="Y43">
        <f t="shared" si="3"/>
        <v>17</v>
      </c>
      <c r="AA43">
        <v>0</v>
      </c>
      <c r="AB43">
        <v>9.1</v>
      </c>
      <c r="AC43">
        <v>0</v>
      </c>
      <c r="AD43">
        <v>0</v>
      </c>
      <c r="AE43">
        <v>0</v>
      </c>
      <c r="AF43">
        <v>7.52</v>
      </c>
      <c r="AG43">
        <v>0</v>
      </c>
      <c r="AH43">
        <v>0</v>
      </c>
      <c r="AI43">
        <v>1</v>
      </c>
      <c r="AJ43">
        <v>1.21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17</v>
      </c>
      <c r="AU43" t="s">
        <v>3</v>
      </c>
      <c r="AV43">
        <v>1</v>
      </c>
      <c r="AW43">
        <v>2</v>
      </c>
      <c r="AX43">
        <v>101229456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127.83999999999999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127.83999999999999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ROUND(Y43*Source!I119*DO43,7)</f>
        <v>0</v>
      </c>
      <c r="CX43">
        <f>ROUND(Y43*Source!I119,7)</f>
        <v>9.18</v>
      </c>
      <c r="CY43">
        <f>AB43</f>
        <v>9.1</v>
      </c>
      <c r="CZ43">
        <f>AF43</f>
        <v>7.52</v>
      </c>
      <c r="DA43">
        <f>AJ43</f>
        <v>1.21</v>
      </c>
      <c r="DB43">
        <f t="shared" si="4"/>
        <v>127.84</v>
      </c>
      <c r="DC43">
        <f t="shared" si="5"/>
        <v>0</v>
      </c>
      <c r="DD43" t="s">
        <v>3</v>
      </c>
      <c r="DE43" t="s">
        <v>3</v>
      </c>
      <c r="DF43">
        <f t="shared" si="12"/>
        <v>0</v>
      </c>
      <c r="DG43">
        <f>ROUND(ROUND(AF43*AJ43,2)*CX43,2)</f>
        <v>83.54</v>
      </c>
      <c r="DH43">
        <f t="shared" si="10"/>
        <v>0</v>
      </c>
      <c r="DI43">
        <f t="shared" si="11"/>
        <v>0</v>
      </c>
      <c r="DJ43">
        <f>DG43+DH43</f>
        <v>83.54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ROW(Source!A119)</f>
        <v>119</v>
      </c>
      <c r="B44">
        <v>101229043</v>
      </c>
      <c r="C44">
        <v>101229437</v>
      </c>
      <c r="D44">
        <v>98868209</v>
      </c>
      <c r="E44">
        <v>1</v>
      </c>
      <c r="F44">
        <v>1</v>
      </c>
      <c r="G44">
        <v>1</v>
      </c>
      <c r="H44">
        <v>3</v>
      </c>
      <c r="I44" t="s">
        <v>380</v>
      </c>
      <c r="J44" t="s">
        <v>381</v>
      </c>
      <c r="K44" t="s">
        <v>382</v>
      </c>
      <c r="L44">
        <v>1348</v>
      </c>
      <c r="N44">
        <v>1009</v>
      </c>
      <c r="O44" t="s">
        <v>322</v>
      </c>
      <c r="P44" t="s">
        <v>322</v>
      </c>
      <c r="Q44">
        <v>1000</v>
      </c>
      <c r="W44">
        <v>0</v>
      </c>
      <c r="X44">
        <v>389159430</v>
      </c>
      <c r="Y44">
        <f t="shared" si="3"/>
        <v>3.8E-3</v>
      </c>
      <c r="AA44">
        <v>163028.21</v>
      </c>
      <c r="AB44">
        <v>0</v>
      </c>
      <c r="AC44">
        <v>0</v>
      </c>
      <c r="AD44">
        <v>0</v>
      </c>
      <c r="AE44">
        <v>116448.72</v>
      </c>
      <c r="AF44">
        <v>0</v>
      </c>
      <c r="AG44">
        <v>0</v>
      </c>
      <c r="AH44">
        <v>0</v>
      </c>
      <c r="AI44">
        <v>1.4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3.8E-3</v>
      </c>
      <c r="AU44" t="s">
        <v>3</v>
      </c>
      <c r="AV44">
        <v>0</v>
      </c>
      <c r="AW44">
        <v>2</v>
      </c>
      <c r="AX44">
        <v>101229457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442.50513599999999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442.50513599999999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ROUND(Y44*Source!I119,7)</f>
        <v>2.052E-3</v>
      </c>
      <c r="CY44">
        <f t="shared" ref="CY44:CY50" si="13">AA44</f>
        <v>163028.21</v>
      </c>
      <c r="CZ44">
        <f t="shared" ref="CZ44:CZ50" si="14">AE44</f>
        <v>116448.72</v>
      </c>
      <c r="DA44">
        <f t="shared" ref="DA44:DA50" si="15">AI44</f>
        <v>1.4</v>
      </c>
      <c r="DB44">
        <f t="shared" si="4"/>
        <v>442.51</v>
      </c>
      <c r="DC44">
        <f t="shared" si="5"/>
        <v>0</v>
      </c>
      <c r="DD44" t="s">
        <v>3</v>
      </c>
      <c r="DE44" t="s">
        <v>3</v>
      </c>
      <c r="DF44">
        <f>ROUND(ROUND(AE44*AI44,2)*CX44,2)</f>
        <v>334.53</v>
      </c>
      <c r="DG44">
        <f t="shared" ref="DG44:DG50" si="16">ROUND(ROUND(AF44,2)*CX44,2)</f>
        <v>0</v>
      </c>
      <c r="DH44">
        <f t="shared" si="10"/>
        <v>0</v>
      </c>
      <c r="DI44">
        <f t="shared" si="11"/>
        <v>0</v>
      </c>
      <c r="DJ44">
        <f t="shared" ref="DJ44:DJ50" si="17">DF44</f>
        <v>334.53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ROW(Source!A119)</f>
        <v>119</v>
      </c>
      <c r="B45">
        <v>101229043</v>
      </c>
      <c r="C45">
        <v>101229437</v>
      </c>
      <c r="D45">
        <v>98868291</v>
      </c>
      <c r="E45">
        <v>1</v>
      </c>
      <c r="F45">
        <v>1</v>
      </c>
      <c r="G45">
        <v>1</v>
      </c>
      <c r="H45">
        <v>3</v>
      </c>
      <c r="I45" t="s">
        <v>383</v>
      </c>
      <c r="J45" t="s">
        <v>384</v>
      </c>
      <c r="K45" t="s">
        <v>385</v>
      </c>
      <c r="L45">
        <v>1346</v>
      </c>
      <c r="N45">
        <v>1009</v>
      </c>
      <c r="O45" t="s">
        <v>366</v>
      </c>
      <c r="P45" t="s">
        <v>366</v>
      </c>
      <c r="Q45">
        <v>1</v>
      </c>
      <c r="W45">
        <v>0</v>
      </c>
      <c r="X45">
        <v>1368091056</v>
      </c>
      <c r="Y45">
        <f t="shared" si="3"/>
        <v>30.6</v>
      </c>
      <c r="AA45">
        <v>54.47</v>
      </c>
      <c r="AB45">
        <v>0</v>
      </c>
      <c r="AC45">
        <v>0</v>
      </c>
      <c r="AD45">
        <v>0</v>
      </c>
      <c r="AE45">
        <v>54.47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30.6</v>
      </c>
      <c r="AU45" t="s">
        <v>3</v>
      </c>
      <c r="AV45">
        <v>0</v>
      </c>
      <c r="AW45">
        <v>2</v>
      </c>
      <c r="AX45">
        <v>101229458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1666.7820000000002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1666.7820000000002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ROUND(Y45*Source!I119,7)</f>
        <v>16.524000000000001</v>
      </c>
      <c r="CY45">
        <f t="shared" si="13"/>
        <v>54.47</v>
      </c>
      <c r="CZ45">
        <f t="shared" si="14"/>
        <v>54.47</v>
      </c>
      <c r="DA45">
        <f t="shared" si="15"/>
        <v>1</v>
      </c>
      <c r="DB45">
        <f t="shared" si="4"/>
        <v>1666.78</v>
      </c>
      <c r="DC45">
        <f t="shared" si="5"/>
        <v>0</v>
      </c>
      <c r="DD45" t="s">
        <v>3</v>
      </c>
      <c r="DE45" t="s">
        <v>3</v>
      </c>
      <c r="DF45">
        <f>ROUND(ROUND(AE45,2)*CX45,2)</f>
        <v>900.06</v>
      </c>
      <c r="DG45">
        <f t="shared" si="16"/>
        <v>0</v>
      </c>
      <c r="DH45">
        <f t="shared" si="10"/>
        <v>0</v>
      </c>
      <c r="DI45">
        <f t="shared" si="11"/>
        <v>0</v>
      </c>
      <c r="DJ45">
        <f t="shared" si="17"/>
        <v>900.06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ROW(Source!A119)</f>
        <v>119</v>
      </c>
      <c r="B46">
        <v>101229043</v>
      </c>
      <c r="C46">
        <v>101229437</v>
      </c>
      <c r="D46">
        <v>98872535</v>
      </c>
      <c r="E46">
        <v>1</v>
      </c>
      <c r="F46">
        <v>1</v>
      </c>
      <c r="G46">
        <v>1</v>
      </c>
      <c r="H46">
        <v>3</v>
      </c>
      <c r="I46" t="s">
        <v>386</v>
      </c>
      <c r="J46" t="s">
        <v>387</v>
      </c>
      <c r="K46" t="s">
        <v>388</v>
      </c>
      <c r="L46">
        <v>1327</v>
      </c>
      <c r="N46">
        <v>1005</v>
      </c>
      <c r="O46" t="s">
        <v>169</v>
      </c>
      <c r="P46" t="s">
        <v>169</v>
      </c>
      <c r="Q46">
        <v>1</v>
      </c>
      <c r="W46">
        <v>0</v>
      </c>
      <c r="X46">
        <v>1172644949</v>
      </c>
      <c r="Y46">
        <f t="shared" si="3"/>
        <v>1</v>
      </c>
      <c r="AA46">
        <v>972.41</v>
      </c>
      <c r="AB46">
        <v>0</v>
      </c>
      <c r="AC46">
        <v>0</v>
      </c>
      <c r="AD46">
        <v>0</v>
      </c>
      <c r="AE46">
        <v>742.3</v>
      </c>
      <c r="AF46">
        <v>0</v>
      </c>
      <c r="AG46">
        <v>0</v>
      </c>
      <c r="AH46">
        <v>0</v>
      </c>
      <c r="AI46">
        <v>1.31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2</v>
      </c>
      <c r="AX46">
        <v>101229459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742.3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742.3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ROUND(Y46*Source!I119,7)</f>
        <v>0.54</v>
      </c>
      <c r="CY46">
        <f t="shared" si="13"/>
        <v>972.41</v>
      </c>
      <c r="CZ46">
        <f t="shared" si="14"/>
        <v>742.3</v>
      </c>
      <c r="DA46">
        <f t="shared" si="15"/>
        <v>1.31</v>
      </c>
      <c r="DB46">
        <f t="shared" si="4"/>
        <v>742.3</v>
      </c>
      <c r="DC46">
        <f t="shared" si="5"/>
        <v>0</v>
      </c>
      <c r="DD46" t="s">
        <v>3</v>
      </c>
      <c r="DE46" t="s">
        <v>3</v>
      </c>
      <c r="DF46">
        <f>ROUND(ROUND(AE46*AI46,2)*CX46,2)</f>
        <v>525.1</v>
      </c>
      <c r="DG46">
        <f t="shared" si="16"/>
        <v>0</v>
      </c>
      <c r="DH46">
        <f t="shared" si="10"/>
        <v>0</v>
      </c>
      <c r="DI46">
        <f t="shared" si="11"/>
        <v>0</v>
      </c>
      <c r="DJ46">
        <f t="shared" si="17"/>
        <v>525.1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ROW(Source!A119)</f>
        <v>119</v>
      </c>
      <c r="B47">
        <v>101229043</v>
      </c>
      <c r="C47">
        <v>101229437</v>
      </c>
      <c r="D47">
        <v>98872890</v>
      </c>
      <c r="E47">
        <v>1</v>
      </c>
      <c r="F47">
        <v>1</v>
      </c>
      <c r="G47">
        <v>1</v>
      </c>
      <c r="H47">
        <v>3</v>
      </c>
      <c r="I47" t="s">
        <v>389</v>
      </c>
      <c r="J47" t="s">
        <v>390</v>
      </c>
      <c r="K47" t="s">
        <v>391</v>
      </c>
      <c r="L47">
        <v>1346</v>
      </c>
      <c r="N47">
        <v>1009</v>
      </c>
      <c r="O47" t="s">
        <v>366</v>
      </c>
      <c r="P47" t="s">
        <v>366</v>
      </c>
      <c r="Q47">
        <v>1</v>
      </c>
      <c r="W47">
        <v>0</v>
      </c>
      <c r="X47">
        <v>447926158</v>
      </c>
      <c r="Y47">
        <f t="shared" si="3"/>
        <v>10</v>
      </c>
      <c r="AA47">
        <v>86.41</v>
      </c>
      <c r="AB47">
        <v>0</v>
      </c>
      <c r="AC47">
        <v>0</v>
      </c>
      <c r="AD47">
        <v>0</v>
      </c>
      <c r="AE47">
        <v>56.11</v>
      </c>
      <c r="AF47">
        <v>0</v>
      </c>
      <c r="AG47">
        <v>0</v>
      </c>
      <c r="AH47">
        <v>0</v>
      </c>
      <c r="AI47">
        <v>1.54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10</v>
      </c>
      <c r="AU47" t="s">
        <v>3</v>
      </c>
      <c r="AV47">
        <v>0</v>
      </c>
      <c r="AW47">
        <v>2</v>
      </c>
      <c r="AX47">
        <v>101229460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561.1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561.1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ROUND(Y47*Source!I119,7)</f>
        <v>5.4</v>
      </c>
      <c r="CY47">
        <f t="shared" si="13"/>
        <v>86.41</v>
      </c>
      <c r="CZ47">
        <f t="shared" si="14"/>
        <v>56.11</v>
      </c>
      <c r="DA47">
        <f t="shared" si="15"/>
        <v>1.54</v>
      </c>
      <c r="DB47">
        <f t="shared" si="4"/>
        <v>561.1</v>
      </c>
      <c r="DC47">
        <f t="shared" si="5"/>
        <v>0</v>
      </c>
      <c r="DD47" t="s">
        <v>3</v>
      </c>
      <c r="DE47" t="s">
        <v>3</v>
      </c>
      <c r="DF47">
        <f>ROUND(ROUND(AE47*AI47,2)*CX47,2)</f>
        <v>466.61</v>
      </c>
      <c r="DG47">
        <f t="shared" si="16"/>
        <v>0</v>
      </c>
      <c r="DH47">
        <f t="shared" si="10"/>
        <v>0</v>
      </c>
      <c r="DI47">
        <f t="shared" si="11"/>
        <v>0</v>
      </c>
      <c r="DJ47">
        <f t="shared" si="17"/>
        <v>466.61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ROW(Source!A119)</f>
        <v>119</v>
      </c>
      <c r="B48">
        <v>101229043</v>
      </c>
      <c r="C48">
        <v>101229437</v>
      </c>
      <c r="D48">
        <v>98896563</v>
      </c>
      <c r="E48">
        <v>1</v>
      </c>
      <c r="F48">
        <v>1</v>
      </c>
      <c r="G48">
        <v>1</v>
      </c>
      <c r="H48">
        <v>3</v>
      </c>
      <c r="I48" t="s">
        <v>392</v>
      </c>
      <c r="J48" t="s">
        <v>393</v>
      </c>
      <c r="K48" t="s">
        <v>394</v>
      </c>
      <c r="L48">
        <v>1425</v>
      </c>
      <c r="N48">
        <v>1013</v>
      </c>
      <c r="O48" t="s">
        <v>199</v>
      </c>
      <c r="P48" t="s">
        <v>199</v>
      </c>
      <c r="Q48">
        <v>1</v>
      </c>
      <c r="W48">
        <v>0</v>
      </c>
      <c r="X48">
        <v>253913400</v>
      </c>
      <c r="Y48">
        <f t="shared" si="3"/>
        <v>2</v>
      </c>
      <c r="AA48">
        <v>136.26</v>
      </c>
      <c r="AB48">
        <v>0</v>
      </c>
      <c r="AC48">
        <v>0</v>
      </c>
      <c r="AD48">
        <v>0</v>
      </c>
      <c r="AE48">
        <v>111.69</v>
      </c>
      <c r="AF48">
        <v>0</v>
      </c>
      <c r="AG48">
        <v>0</v>
      </c>
      <c r="AH48">
        <v>0</v>
      </c>
      <c r="AI48">
        <v>1.22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101229461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223.38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223.38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ROUND(Y48*Source!I119,7)</f>
        <v>1.08</v>
      </c>
      <c r="CY48">
        <f t="shared" si="13"/>
        <v>136.26</v>
      </c>
      <c r="CZ48">
        <f t="shared" si="14"/>
        <v>111.69</v>
      </c>
      <c r="DA48">
        <f t="shared" si="15"/>
        <v>1.22</v>
      </c>
      <c r="DB48">
        <f t="shared" si="4"/>
        <v>223.38</v>
      </c>
      <c r="DC48">
        <f t="shared" si="5"/>
        <v>0</v>
      </c>
      <c r="DD48" t="s">
        <v>3</v>
      </c>
      <c r="DE48" t="s">
        <v>3</v>
      </c>
      <c r="DF48">
        <f>ROUND(ROUND(AE48*AI48,2)*CX48,2)</f>
        <v>147.16</v>
      </c>
      <c r="DG48">
        <f t="shared" si="16"/>
        <v>0</v>
      </c>
      <c r="DH48">
        <f t="shared" si="10"/>
        <v>0</v>
      </c>
      <c r="DI48">
        <f t="shared" si="11"/>
        <v>0</v>
      </c>
      <c r="DJ48">
        <f t="shared" si="17"/>
        <v>147.16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ROW(Source!A119)</f>
        <v>119</v>
      </c>
      <c r="B49">
        <v>101229043</v>
      </c>
      <c r="C49">
        <v>101229437</v>
      </c>
      <c r="D49">
        <v>98897965</v>
      </c>
      <c r="E49">
        <v>1</v>
      </c>
      <c r="F49">
        <v>1</v>
      </c>
      <c r="G49">
        <v>1</v>
      </c>
      <c r="H49">
        <v>3</v>
      </c>
      <c r="I49" t="s">
        <v>203</v>
      </c>
      <c r="J49" t="s">
        <v>205</v>
      </c>
      <c r="K49" t="s">
        <v>204</v>
      </c>
      <c r="L49">
        <v>1371</v>
      </c>
      <c r="N49">
        <v>1013</v>
      </c>
      <c r="O49" t="s">
        <v>143</v>
      </c>
      <c r="P49" t="s">
        <v>143</v>
      </c>
      <c r="Q49">
        <v>1</v>
      </c>
      <c r="W49">
        <v>0</v>
      </c>
      <c r="X49">
        <v>-406946184</v>
      </c>
      <c r="Y49">
        <f t="shared" si="3"/>
        <v>0</v>
      </c>
      <c r="AA49">
        <v>224.53</v>
      </c>
      <c r="AB49">
        <v>0</v>
      </c>
      <c r="AC49">
        <v>0</v>
      </c>
      <c r="AD49">
        <v>0</v>
      </c>
      <c r="AE49">
        <v>184.04</v>
      </c>
      <c r="AF49">
        <v>0</v>
      </c>
      <c r="AG49">
        <v>0</v>
      </c>
      <c r="AH49">
        <v>0</v>
      </c>
      <c r="AI49">
        <v>1.22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3</v>
      </c>
      <c r="AV49">
        <v>0</v>
      </c>
      <c r="AW49">
        <v>2</v>
      </c>
      <c r="AX49">
        <v>101229462</v>
      </c>
      <c r="AY49">
        <v>1</v>
      </c>
      <c r="AZ49">
        <v>6144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ROUND(Y49*Source!I119,7)</f>
        <v>0</v>
      </c>
      <c r="CY49">
        <f t="shared" si="13"/>
        <v>224.53</v>
      </c>
      <c r="CZ49">
        <f t="shared" si="14"/>
        <v>184.04</v>
      </c>
      <c r="DA49">
        <f t="shared" si="15"/>
        <v>1.22</v>
      </c>
      <c r="DB49">
        <f t="shared" si="4"/>
        <v>0</v>
      </c>
      <c r="DC49">
        <f t="shared" si="5"/>
        <v>0</v>
      </c>
      <c r="DD49" t="s">
        <v>3</v>
      </c>
      <c r="DE49" t="s">
        <v>3</v>
      </c>
      <c r="DF49">
        <f>ROUND(ROUND(AE49*AI49,2)*CX49,2)</f>
        <v>0</v>
      </c>
      <c r="DG49">
        <f t="shared" si="16"/>
        <v>0</v>
      </c>
      <c r="DH49">
        <f t="shared" si="10"/>
        <v>0</v>
      </c>
      <c r="DI49">
        <f t="shared" si="11"/>
        <v>0</v>
      </c>
      <c r="DJ49">
        <f t="shared" si="17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ROW(Source!A119)</f>
        <v>119</v>
      </c>
      <c r="B50">
        <v>101229043</v>
      </c>
      <c r="C50">
        <v>101229437</v>
      </c>
      <c r="D50">
        <v>98804320</v>
      </c>
      <c r="E50">
        <v>116</v>
      </c>
      <c r="F50">
        <v>1</v>
      </c>
      <c r="G50">
        <v>1</v>
      </c>
      <c r="H50">
        <v>3</v>
      </c>
      <c r="I50" t="s">
        <v>193</v>
      </c>
      <c r="J50" t="s">
        <v>3</v>
      </c>
      <c r="K50" t="s">
        <v>194</v>
      </c>
      <c r="L50">
        <v>3277935</v>
      </c>
      <c r="N50">
        <v>1013</v>
      </c>
      <c r="O50" t="s">
        <v>195</v>
      </c>
      <c r="P50" t="s">
        <v>195</v>
      </c>
      <c r="Q50">
        <v>1</v>
      </c>
      <c r="W50">
        <v>0</v>
      </c>
      <c r="X50">
        <v>274903907</v>
      </c>
      <c r="Y50">
        <f t="shared" si="3"/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101229463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ROUND(Y50*Source!I119,7)</f>
        <v>1.08</v>
      </c>
      <c r="CY50">
        <f t="shared" si="13"/>
        <v>0</v>
      </c>
      <c r="CZ50">
        <f t="shared" si="14"/>
        <v>0</v>
      </c>
      <c r="DA50">
        <f t="shared" si="15"/>
        <v>1</v>
      </c>
      <c r="DB50">
        <f t="shared" si="4"/>
        <v>0</v>
      </c>
      <c r="DC50">
        <f t="shared" si="5"/>
        <v>0</v>
      </c>
      <c r="DD50" t="s">
        <v>3</v>
      </c>
      <c r="DE50" t="s">
        <v>3</v>
      </c>
      <c r="DF50">
        <f>ROUND(ROUND(AE50,2)*CX50,2)</f>
        <v>0</v>
      </c>
      <c r="DG50">
        <f t="shared" si="16"/>
        <v>0</v>
      </c>
      <c r="DH50">
        <f t="shared" si="10"/>
        <v>0</v>
      </c>
      <c r="DI50">
        <f t="shared" si="11"/>
        <v>0</v>
      </c>
      <c r="DJ50">
        <f t="shared" si="17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101229343</v>
      </c>
      <c r="C1">
        <v>101229339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293</v>
      </c>
      <c r="J1" t="s">
        <v>3</v>
      </c>
      <c r="K1" t="s">
        <v>294</v>
      </c>
      <c r="L1">
        <v>1191</v>
      </c>
      <c r="N1">
        <v>1013</v>
      </c>
      <c r="O1" t="s">
        <v>295</v>
      </c>
      <c r="P1" t="s">
        <v>295</v>
      </c>
      <c r="Q1">
        <v>1</v>
      </c>
      <c r="X1">
        <v>8.93</v>
      </c>
      <c r="Y1">
        <v>0</v>
      </c>
      <c r="Z1">
        <v>0</v>
      </c>
      <c r="AA1">
        <v>0</v>
      </c>
      <c r="AB1">
        <v>652.16999999999996</v>
      </c>
      <c r="AC1">
        <v>0</v>
      </c>
      <c r="AD1">
        <v>1</v>
      </c>
      <c r="AE1">
        <v>1</v>
      </c>
      <c r="AF1" t="s">
        <v>26</v>
      </c>
      <c r="AG1">
        <v>11.1625</v>
      </c>
      <c r="AH1">
        <v>2</v>
      </c>
      <c r="AI1">
        <v>101229340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101229344</v>
      </c>
      <c r="C2">
        <v>101229339</v>
      </c>
      <c r="D2">
        <v>98798528</v>
      </c>
      <c r="E2">
        <v>116</v>
      </c>
      <c r="F2">
        <v>1</v>
      </c>
      <c r="G2">
        <v>1</v>
      </c>
      <c r="H2">
        <v>1</v>
      </c>
      <c r="I2" t="s">
        <v>296</v>
      </c>
      <c r="J2" t="s">
        <v>3</v>
      </c>
      <c r="K2" t="s">
        <v>297</v>
      </c>
      <c r="L2">
        <v>1191</v>
      </c>
      <c r="N2">
        <v>1013</v>
      </c>
      <c r="O2" t="s">
        <v>295</v>
      </c>
      <c r="P2" t="s">
        <v>295</v>
      </c>
      <c r="Q2">
        <v>1</v>
      </c>
      <c r="X2">
        <v>46.49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26</v>
      </c>
      <c r="AG2">
        <v>58.112500000000004</v>
      </c>
      <c r="AH2">
        <v>2</v>
      </c>
      <c r="AI2">
        <v>101229341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101229345</v>
      </c>
      <c r="C3">
        <v>101229339</v>
      </c>
      <c r="D3">
        <v>98919126</v>
      </c>
      <c r="E3">
        <v>1</v>
      </c>
      <c r="F3">
        <v>1</v>
      </c>
      <c r="G3">
        <v>1</v>
      </c>
      <c r="H3">
        <v>2</v>
      </c>
      <c r="I3" t="s">
        <v>298</v>
      </c>
      <c r="J3" t="s">
        <v>299</v>
      </c>
      <c r="K3" t="s">
        <v>300</v>
      </c>
      <c r="L3">
        <v>1368</v>
      </c>
      <c r="N3">
        <v>1011</v>
      </c>
      <c r="O3" t="s">
        <v>301</v>
      </c>
      <c r="P3" t="s">
        <v>301</v>
      </c>
      <c r="Q3">
        <v>1</v>
      </c>
      <c r="X3">
        <v>46.49</v>
      </c>
      <c r="Y3">
        <v>0</v>
      </c>
      <c r="Z3">
        <v>675.43</v>
      </c>
      <c r="AA3">
        <v>921.41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58.112500000000004</v>
      </c>
      <c r="AH3">
        <v>2</v>
      </c>
      <c r="AI3">
        <v>101229342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101229348</v>
      </c>
      <c r="C4">
        <v>101229346</v>
      </c>
      <c r="D4">
        <v>98798293</v>
      </c>
      <c r="E4">
        <v>116</v>
      </c>
      <c r="F4">
        <v>1</v>
      </c>
      <c r="G4">
        <v>1</v>
      </c>
      <c r="H4">
        <v>1</v>
      </c>
      <c r="I4" t="s">
        <v>293</v>
      </c>
      <c r="J4" t="s">
        <v>3</v>
      </c>
      <c r="K4" t="s">
        <v>294</v>
      </c>
      <c r="L4">
        <v>1191</v>
      </c>
      <c r="N4">
        <v>1013</v>
      </c>
      <c r="O4" t="s">
        <v>295</v>
      </c>
      <c r="P4" t="s">
        <v>295</v>
      </c>
      <c r="Q4">
        <v>1</v>
      </c>
      <c r="X4">
        <v>154</v>
      </c>
      <c r="Y4">
        <v>0</v>
      </c>
      <c r="Z4">
        <v>0</v>
      </c>
      <c r="AA4">
        <v>0</v>
      </c>
      <c r="AB4">
        <v>652.16999999999996</v>
      </c>
      <c r="AC4">
        <v>0</v>
      </c>
      <c r="AD4">
        <v>1</v>
      </c>
      <c r="AE4">
        <v>1</v>
      </c>
      <c r="AF4" t="s">
        <v>3</v>
      </c>
      <c r="AG4">
        <v>154</v>
      </c>
      <c r="AH4">
        <v>2</v>
      </c>
      <c r="AI4">
        <v>101229347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101229351</v>
      </c>
      <c r="C5">
        <v>101229349</v>
      </c>
      <c r="D5">
        <v>98798283</v>
      </c>
      <c r="E5">
        <v>116</v>
      </c>
      <c r="F5">
        <v>1</v>
      </c>
      <c r="G5">
        <v>1</v>
      </c>
      <c r="H5">
        <v>1</v>
      </c>
      <c r="I5" t="s">
        <v>303</v>
      </c>
      <c r="J5" t="s">
        <v>3</v>
      </c>
      <c r="K5" t="s">
        <v>304</v>
      </c>
      <c r="L5">
        <v>1191</v>
      </c>
      <c r="N5">
        <v>1013</v>
      </c>
      <c r="O5" t="s">
        <v>295</v>
      </c>
      <c r="P5" t="s">
        <v>295</v>
      </c>
      <c r="Q5">
        <v>1</v>
      </c>
      <c r="X5">
        <v>88.5</v>
      </c>
      <c r="Y5">
        <v>0</v>
      </c>
      <c r="Z5">
        <v>0</v>
      </c>
      <c r="AA5">
        <v>0</v>
      </c>
      <c r="AB5">
        <v>625.24</v>
      </c>
      <c r="AC5">
        <v>0</v>
      </c>
      <c r="AD5">
        <v>1</v>
      </c>
      <c r="AE5">
        <v>1</v>
      </c>
      <c r="AF5" t="s">
        <v>3</v>
      </c>
      <c r="AG5">
        <v>88.5</v>
      </c>
      <c r="AH5">
        <v>2</v>
      </c>
      <c r="AI5">
        <v>101229350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ROW(Source!A31)</f>
        <v>31</v>
      </c>
      <c r="B6">
        <v>101229355</v>
      </c>
      <c r="C6">
        <v>101229352</v>
      </c>
      <c r="D6">
        <v>98798528</v>
      </c>
      <c r="E6">
        <v>116</v>
      </c>
      <c r="F6">
        <v>1</v>
      </c>
      <c r="G6">
        <v>1</v>
      </c>
      <c r="H6">
        <v>1</v>
      </c>
      <c r="I6" t="s">
        <v>296</v>
      </c>
      <c r="J6" t="s">
        <v>3</v>
      </c>
      <c r="K6" t="s">
        <v>297</v>
      </c>
      <c r="L6">
        <v>1191</v>
      </c>
      <c r="N6">
        <v>1013</v>
      </c>
      <c r="O6" t="s">
        <v>295</v>
      </c>
      <c r="P6" t="s">
        <v>295</v>
      </c>
      <c r="Q6">
        <v>1</v>
      </c>
      <c r="X6">
        <v>6.91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6.91</v>
      </c>
      <c r="AH6">
        <v>2</v>
      </c>
      <c r="AI6">
        <v>101229353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101229356</v>
      </c>
      <c r="C7">
        <v>101229352</v>
      </c>
      <c r="D7">
        <v>98919083</v>
      </c>
      <c r="E7">
        <v>1</v>
      </c>
      <c r="F7">
        <v>1</v>
      </c>
      <c r="G7">
        <v>1</v>
      </c>
      <c r="H7">
        <v>2</v>
      </c>
      <c r="I7" t="s">
        <v>305</v>
      </c>
      <c r="J7" t="s">
        <v>306</v>
      </c>
      <c r="K7" t="s">
        <v>307</v>
      </c>
      <c r="L7">
        <v>1368</v>
      </c>
      <c r="N7">
        <v>1011</v>
      </c>
      <c r="O7" t="s">
        <v>301</v>
      </c>
      <c r="P7" t="s">
        <v>301</v>
      </c>
      <c r="Q7">
        <v>1</v>
      </c>
      <c r="X7">
        <v>6.91</v>
      </c>
      <c r="Y7">
        <v>0</v>
      </c>
      <c r="Z7">
        <v>828.16</v>
      </c>
      <c r="AA7">
        <v>921.41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6.91</v>
      </c>
      <c r="AH7">
        <v>2</v>
      </c>
      <c r="AI7">
        <v>101229354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ROW(Source!A32)</f>
        <v>32</v>
      </c>
      <c r="B8">
        <v>101229362</v>
      </c>
      <c r="C8">
        <v>101229357</v>
      </c>
      <c r="D8">
        <v>98798333</v>
      </c>
      <c r="E8">
        <v>116</v>
      </c>
      <c r="F8">
        <v>1</v>
      </c>
      <c r="G8">
        <v>1</v>
      </c>
      <c r="H8">
        <v>1</v>
      </c>
      <c r="I8" t="s">
        <v>308</v>
      </c>
      <c r="J8" t="s">
        <v>3</v>
      </c>
      <c r="K8" t="s">
        <v>309</v>
      </c>
      <c r="L8">
        <v>1191</v>
      </c>
      <c r="N8">
        <v>1013</v>
      </c>
      <c r="O8" t="s">
        <v>295</v>
      </c>
      <c r="P8" t="s">
        <v>295</v>
      </c>
      <c r="Q8">
        <v>1</v>
      </c>
      <c r="X8">
        <v>12.53</v>
      </c>
      <c r="Y8">
        <v>0</v>
      </c>
      <c r="Z8">
        <v>0</v>
      </c>
      <c r="AA8">
        <v>0</v>
      </c>
      <c r="AB8">
        <v>712</v>
      </c>
      <c r="AC8">
        <v>0</v>
      </c>
      <c r="AD8">
        <v>1</v>
      </c>
      <c r="AE8">
        <v>1</v>
      </c>
      <c r="AF8" t="s">
        <v>3</v>
      </c>
      <c r="AG8">
        <v>12.53</v>
      </c>
      <c r="AH8">
        <v>2</v>
      </c>
      <c r="AI8">
        <v>101229358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101229363</v>
      </c>
      <c r="C9">
        <v>101229357</v>
      </c>
      <c r="D9">
        <v>98798528</v>
      </c>
      <c r="E9">
        <v>116</v>
      </c>
      <c r="F9">
        <v>1</v>
      </c>
      <c r="G9">
        <v>1</v>
      </c>
      <c r="H9">
        <v>1</v>
      </c>
      <c r="I9" t="s">
        <v>296</v>
      </c>
      <c r="J9" t="s">
        <v>3</v>
      </c>
      <c r="K9" t="s">
        <v>297</v>
      </c>
      <c r="L9">
        <v>1191</v>
      </c>
      <c r="N9">
        <v>1013</v>
      </c>
      <c r="O9" t="s">
        <v>295</v>
      </c>
      <c r="P9" t="s">
        <v>295</v>
      </c>
      <c r="Q9">
        <v>1</v>
      </c>
      <c r="X9">
        <v>2.62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3</v>
      </c>
      <c r="AG9">
        <v>2.62</v>
      </c>
      <c r="AH9">
        <v>2</v>
      </c>
      <c r="AI9">
        <v>101229359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101229364</v>
      </c>
      <c r="C10">
        <v>101229357</v>
      </c>
      <c r="D10">
        <v>98919948</v>
      </c>
      <c r="E10">
        <v>1</v>
      </c>
      <c r="F10">
        <v>1</v>
      </c>
      <c r="G10">
        <v>1</v>
      </c>
      <c r="H10">
        <v>2</v>
      </c>
      <c r="I10" t="s">
        <v>310</v>
      </c>
      <c r="J10" t="s">
        <v>311</v>
      </c>
      <c r="K10" t="s">
        <v>312</v>
      </c>
      <c r="L10">
        <v>1368</v>
      </c>
      <c r="N10">
        <v>1011</v>
      </c>
      <c r="O10" t="s">
        <v>301</v>
      </c>
      <c r="P10" t="s">
        <v>301</v>
      </c>
      <c r="Q10">
        <v>1</v>
      </c>
      <c r="X10">
        <v>10.5</v>
      </c>
      <c r="Y10">
        <v>0</v>
      </c>
      <c r="Z10">
        <v>2.41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10.5</v>
      </c>
      <c r="AH10">
        <v>2</v>
      </c>
      <c r="AI10">
        <v>101229360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101229365</v>
      </c>
      <c r="C11">
        <v>101229357</v>
      </c>
      <c r="D11">
        <v>98920617</v>
      </c>
      <c r="E11">
        <v>1</v>
      </c>
      <c r="F11">
        <v>1</v>
      </c>
      <c r="G11">
        <v>1</v>
      </c>
      <c r="H11">
        <v>2</v>
      </c>
      <c r="I11" t="s">
        <v>313</v>
      </c>
      <c r="J11" t="s">
        <v>314</v>
      </c>
      <c r="K11" t="s">
        <v>315</v>
      </c>
      <c r="L11">
        <v>1368</v>
      </c>
      <c r="N11">
        <v>1011</v>
      </c>
      <c r="O11" t="s">
        <v>301</v>
      </c>
      <c r="P11" t="s">
        <v>301</v>
      </c>
      <c r="Q11">
        <v>1</v>
      </c>
      <c r="X11">
        <v>2.62</v>
      </c>
      <c r="Y11">
        <v>0</v>
      </c>
      <c r="Z11">
        <v>381.82</v>
      </c>
      <c r="AA11">
        <v>801.75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2.62</v>
      </c>
      <c r="AH11">
        <v>2</v>
      </c>
      <c r="AI11">
        <v>101229361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ROW(Source!A33)</f>
        <v>33</v>
      </c>
      <c r="B12">
        <v>101229369</v>
      </c>
      <c r="C12">
        <v>101229366</v>
      </c>
      <c r="D12">
        <v>98798528</v>
      </c>
      <c r="E12">
        <v>116</v>
      </c>
      <c r="F12">
        <v>1</v>
      </c>
      <c r="G12">
        <v>1</v>
      </c>
      <c r="H12">
        <v>1</v>
      </c>
      <c r="I12" t="s">
        <v>296</v>
      </c>
      <c r="J12" t="s">
        <v>3</v>
      </c>
      <c r="K12" t="s">
        <v>297</v>
      </c>
      <c r="L12">
        <v>1191</v>
      </c>
      <c r="N12">
        <v>1013</v>
      </c>
      <c r="O12" t="s">
        <v>295</v>
      </c>
      <c r="P12" t="s">
        <v>295</v>
      </c>
      <c r="Q12">
        <v>1</v>
      </c>
      <c r="X12">
        <v>0.25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0.25</v>
      </c>
      <c r="AH12">
        <v>2</v>
      </c>
      <c r="AI12">
        <v>101229367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ROW(Source!A33)</f>
        <v>33</v>
      </c>
      <c r="B13">
        <v>101229370</v>
      </c>
      <c r="C13">
        <v>101229366</v>
      </c>
      <c r="D13">
        <v>98919083</v>
      </c>
      <c r="E13">
        <v>1</v>
      </c>
      <c r="F13">
        <v>1</v>
      </c>
      <c r="G13">
        <v>1</v>
      </c>
      <c r="H13">
        <v>2</v>
      </c>
      <c r="I13" t="s">
        <v>305</v>
      </c>
      <c r="J13" t="s">
        <v>306</v>
      </c>
      <c r="K13" t="s">
        <v>307</v>
      </c>
      <c r="L13">
        <v>1368</v>
      </c>
      <c r="N13">
        <v>1011</v>
      </c>
      <c r="O13" t="s">
        <v>301</v>
      </c>
      <c r="P13" t="s">
        <v>301</v>
      </c>
      <c r="Q13">
        <v>1</v>
      </c>
      <c r="X13">
        <v>0.25</v>
      </c>
      <c r="Y13">
        <v>0</v>
      </c>
      <c r="Z13">
        <v>828.16</v>
      </c>
      <c r="AA13">
        <v>921.41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0.25</v>
      </c>
      <c r="AH13">
        <v>2</v>
      </c>
      <c r="AI13">
        <v>101229368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ROW(Source!A34)</f>
        <v>34</v>
      </c>
      <c r="B14">
        <v>101229373</v>
      </c>
      <c r="C14">
        <v>101229371</v>
      </c>
      <c r="D14">
        <v>98798293</v>
      </c>
      <c r="E14">
        <v>116</v>
      </c>
      <c r="F14">
        <v>1</v>
      </c>
      <c r="G14">
        <v>1</v>
      </c>
      <c r="H14">
        <v>1</v>
      </c>
      <c r="I14" t="s">
        <v>293</v>
      </c>
      <c r="J14" t="s">
        <v>3</v>
      </c>
      <c r="K14" t="s">
        <v>294</v>
      </c>
      <c r="L14">
        <v>1191</v>
      </c>
      <c r="N14">
        <v>1013</v>
      </c>
      <c r="O14" t="s">
        <v>295</v>
      </c>
      <c r="P14" t="s">
        <v>295</v>
      </c>
      <c r="Q14">
        <v>1</v>
      </c>
      <c r="X14">
        <v>10.199999999999999</v>
      </c>
      <c r="Y14">
        <v>0</v>
      </c>
      <c r="Z14">
        <v>0</v>
      </c>
      <c r="AA14">
        <v>0</v>
      </c>
      <c r="AB14">
        <v>652.16999999999996</v>
      </c>
      <c r="AC14">
        <v>0</v>
      </c>
      <c r="AD14">
        <v>1</v>
      </c>
      <c r="AE14">
        <v>1</v>
      </c>
      <c r="AF14" t="s">
        <v>3</v>
      </c>
      <c r="AG14">
        <v>10.199999999999999</v>
      </c>
      <c r="AH14">
        <v>2</v>
      </c>
      <c r="AI14">
        <v>101229372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ROW(Source!A70)</f>
        <v>70</v>
      </c>
      <c r="B15">
        <v>101229379</v>
      </c>
      <c r="C15">
        <v>101229374</v>
      </c>
      <c r="D15">
        <v>98798329</v>
      </c>
      <c r="E15">
        <v>116</v>
      </c>
      <c r="F15">
        <v>1</v>
      </c>
      <c r="G15">
        <v>1</v>
      </c>
      <c r="H15">
        <v>1</v>
      </c>
      <c r="I15" t="s">
        <v>317</v>
      </c>
      <c r="J15" t="s">
        <v>3</v>
      </c>
      <c r="K15" t="s">
        <v>318</v>
      </c>
      <c r="L15">
        <v>1191</v>
      </c>
      <c r="N15">
        <v>1013</v>
      </c>
      <c r="O15" t="s">
        <v>295</v>
      </c>
      <c r="P15" t="s">
        <v>295</v>
      </c>
      <c r="Q15">
        <v>1</v>
      </c>
      <c r="X15">
        <v>133</v>
      </c>
      <c r="Y15">
        <v>0</v>
      </c>
      <c r="Z15">
        <v>0</v>
      </c>
      <c r="AA15">
        <v>0</v>
      </c>
      <c r="AB15">
        <v>706.02</v>
      </c>
      <c r="AC15">
        <v>0</v>
      </c>
      <c r="AD15">
        <v>1</v>
      </c>
      <c r="AE15">
        <v>1</v>
      </c>
      <c r="AF15" t="s">
        <v>3</v>
      </c>
      <c r="AG15">
        <v>133</v>
      </c>
      <c r="AH15">
        <v>2</v>
      </c>
      <c r="AI15">
        <v>101229375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ROW(Source!A70)</f>
        <v>70</v>
      </c>
      <c r="B16">
        <v>101229380</v>
      </c>
      <c r="C16">
        <v>101229374</v>
      </c>
      <c r="D16">
        <v>98868210</v>
      </c>
      <c r="E16">
        <v>1</v>
      </c>
      <c r="F16">
        <v>1</v>
      </c>
      <c r="G16">
        <v>1</v>
      </c>
      <c r="H16">
        <v>3</v>
      </c>
      <c r="I16" t="s">
        <v>319</v>
      </c>
      <c r="J16" t="s">
        <v>320</v>
      </c>
      <c r="K16" t="s">
        <v>321</v>
      </c>
      <c r="L16">
        <v>1348</v>
      </c>
      <c r="N16">
        <v>1009</v>
      </c>
      <c r="O16" t="s">
        <v>322</v>
      </c>
      <c r="P16" t="s">
        <v>322</v>
      </c>
      <c r="Q16">
        <v>1000</v>
      </c>
      <c r="X16">
        <v>8.0000000000000004E-4</v>
      </c>
      <c r="Y16">
        <v>66384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8.0000000000000004E-4</v>
      </c>
      <c r="AH16">
        <v>2</v>
      </c>
      <c r="AI16">
        <v>101229376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ROW(Source!A70)</f>
        <v>70</v>
      </c>
      <c r="B17">
        <v>101229381</v>
      </c>
      <c r="C17">
        <v>101229374</v>
      </c>
      <c r="D17">
        <v>98881219</v>
      </c>
      <c r="E17">
        <v>1</v>
      </c>
      <c r="F17">
        <v>1</v>
      </c>
      <c r="G17">
        <v>1</v>
      </c>
      <c r="H17">
        <v>3</v>
      </c>
      <c r="I17" t="s">
        <v>323</v>
      </c>
      <c r="J17" t="s">
        <v>324</v>
      </c>
      <c r="K17" t="s">
        <v>325</v>
      </c>
      <c r="L17">
        <v>1339</v>
      </c>
      <c r="N17">
        <v>1007</v>
      </c>
      <c r="O17" t="s">
        <v>179</v>
      </c>
      <c r="P17" t="s">
        <v>179</v>
      </c>
      <c r="Q17">
        <v>1</v>
      </c>
      <c r="X17">
        <v>0.08</v>
      </c>
      <c r="Y17">
        <v>16655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0.08</v>
      </c>
      <c r="AH17">
        <v>2</v>
      </c>
      <c r="AI17">
        <v>101229377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ROW(Source!A70)</f>
        <v>70</v>
      </c>
      <c r="B18">
        <v>101229382</v>
      </c>
      <c r="C18">
        <v>101229374</v>
      </c>
      <c r="D18">
        <v>98803947</v>
      </c>
      <c r="E18">
        <v>116</v>
      </c>
      <c r="F18">
        <v>1</v>
      </c>
      <c r="G18">
        <v>1</v>
      </c>
      <c r="H18">
        <v>3</v>
      </c>
      <c r="I18" t="s">
        <v>133</v>
      </c>
      <c r="J18" t="s">
        <v>3</v>
      </c>
      <c r="K18" t="s">
        <v>134</v>
      </c>
      <c r="L18">
        <v>1301</v>
      </c>
      <c r="N18">
        <v>1003</v>
      </c>
      <c r="O18" t="s">
        <v>135</v>
      </c>
      <c r="P18" t="s">
        <v>135</v>
      </c>
      <c r="Q18">
        <v>1</v>
      </c>
      <c r="X18">
        <v>1000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1000</v>
      </c>
      <c r="AH18">
        <v>2</v>
      </c>
      <c r="AI18">
        <v>101229378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ROW(Source!A76)</f>
        <v>76</v>
      </c>
      <c r="B19">
        <v>101229395</v>
      </c>
      <c r="C19">
        <v>101229391</v>
      </c>
      <c r="D19">
        <v>98798355</v>
      </c>
      <c r="E19">
        <v>116</v>
      </c>
      <c r="F19">
        <v>1</v>
      </c>
      <c r="G19">
        <v>1</v>
      </c>
      <c r="H19">
        <v>1</v>
      </c>
      <c r="I19" t="s">
        <v>326</v>
      </c>
      <c r="J19" t="s">
        <v>3</v>
      </c>
      <c r="K19" t="s">
        <v>327</v>
      </c>
      <c r="L19">
        <v>1191</v>
      </c>
      <c r="N19">
        <v>1013</v>
      </c>
      <c r="O19" t="s">
        <v>295</v>
      </c>
      <c r="P19" t="s">
        <v>295</v>
      </c>
      <c r="Q19">
        <v>1</v>
      </c>
      <c r="X19">
        <v>95.38</v>
      </c>
      <c r="Y19">
        <v>0</v>
      </c>
      <c r="Z19">
        <v>0</v>
      </c>
      <c r="AA19">
        <v>0</v>
      </c>
      <c r="AB19">
        <v>792.77</v>
      </c>
      <c r="AC19">
        <v>0</v>
      </c>
      <c r="AD19">
        <v>1</v>
      </c>
      <c r="AE19">
        <v>1</v>
      </c>
      <c r="AF19" t="s">
        <v>3</v>
      </c>
      <c r="AG19">
        <v>95.38</v>
      </c>
      <c r="AH19">
        <v>2</v>
      </c>
      <c r="AI19">
        <v>101229392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ROW(Source!A76)</f>
        <v>76</v>
      </c>
      <c r="B20">
        <v>101229396</v>
      </c>
      <c r="C20">
        <v>101229391</v>
      </c>
      <c r="D20">
        <v>98920625</v>
      </c>
      <c r="E20">
        <v>1</v>
      </c>
      <c r="F20">
        <v>1</v>
      </c>
      <c r="G20">
        <v>1</v>
      </c>
      <c r="H20">
        <v>2</v>
      </c>
      <c r="I20" t="s">
        <v>328</v>
      </c>
      <c r="J20" t="s">
        <v>329</v>
      </c>
      <c r="K20" t="s">
        <v>330</v>
      </c>
      <c r="L20">
        <v>1368</v>
      </c>
      <c r="N20">
        <v>1011</v>
      </c>
      <c r="O20" t="s">
        <v>301</v>
      </c>
      <c r="P20" t="s">
        <v>301</v>
      </c>
      <c r="Q20">
        <v>1</v>
      </c>
      <c r="X20">
        <v>26.36</v>
      </c>
      <c r="Y20">
        <v>0</v>
      </c>
      <c r="Z20">
        <v>115.43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26.36</v>
      </c>
      <c r="AH20">
        <v>2</v>
      </c>
      <c r="AI20">
        <v>101229393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ROW(Source!A76)</f>
        <v>76</v>
      </c>
      <c r="B21">
        <v>101229397</v>
      </c>
      <c r="C21">
        <v>101229391</v>
      </c>
      <c r="D21">
        <v>98921013</v>
      </c>
      <c r="E21">
        <v>1</v>
      </c>
      <c r="F21">
        <v>1</v>
      </c>
      <c r="G21">
        <v>1</v>
      </c>
      <c r="H21">
        <v>2</v>
      </c>
      <c r="I21" t="s">
        <v>331</v>
      </c>
      <c r="J21" t="s">
        <v>332</v>
      </c>
      <c r="K21" t="s">
        <v>333</v>
      </c>
      <c r="L21">
        <v>1368</v>
      </c>
      <c r="N21">
        <v>1011</v>
      </c>
      <c r="O21" t="s">
        <v>301</v>
      </c>
      <c r="P21" t="s">
        <v>301</v>
      </c>
      <c r="Q21">
        <v>1</v>
      </c>
      <c r="X21">
        <v>52.71</v>
      </c>
      <c r="Y21">
        <v>0</v>
      </c>
      <c r="Z21">
        <v>3.1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52.71</v>
      </c>
      <c r="AH21">
        <v>2</v>
      </c>
      <c r="AI21">
        <v>101229394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ROW(Source!A77)</f>
        <v>77</v>
      </c>
      <c r="B22">
        <v>101229405</v>
      </c>
      <c r="C22">
        <v>101229398</v>
      </c>
      <c r="D22">
        <v>98798329</v>
      </c>
      <c r="E22">
        <v>116</v>
      </c>
      <c r="F22">
        <v>1</v>
      </c>
      <c r="G22">
        <v>1</v>
      </c>
      <c r="H22">
        <v>1</v>
      </c>
      <c r="I22" t="s">
        <v>317</v>
      </c>
      <c r="J22" t="s">
        <v>3</v>
      </c>
      <c r="K22" t="s">
        <v>318</v>
      </c>
      <c r="L22">
        <v>1191</v>
      </c>
      <c r="N22">
        <v>1013</v>
      </c>
      <c r="O22" t="s">
        <v>295</v>
      </c>
      <c r="P22" t="s">
        <v>295</v>
      </c>
      <c r="Q22">
        <v>1</v>
      </c>
      <c r="X22">
        <v>175</v>
      </c>
      <c r="Y22">
        <v>0</v>
      </c>
      <c r="Z22">
        <v>0</v>
      </c>
      <c r="AA22">
        <v>0</v>
      </c>
      <c r="AB22">
        <v>706.02</v>
      </c>
      <c r="AC22">
        <v>0</v>
      </c>
      <c r="AD22">
        <v>1</v>
      </c>
      <c r="AE22">
        <v>1</v>
      </c>
      <c r="AF22" t="s">
        <v>3</v>
      </c>
      <c r="AG22">
        <v>175</v>
      </c>
      <c r="AH22">
        <v>2</v>
      </c>
      <c r="AI22">
        <v>101229399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ROW(Source!A77)</f>
        <v>77</v>
      </c>
      <c r="B23">
        <v>101229406</v>
      </c>
      <c r="C23">
        <v>101229398</v>
      </c>
      <c r="D23">
        <v>98874181</v>
      </c>
      <c r="E23">
        <v>1</v>
      </c>
      <c r="F23">
        <v>1</v>
      </c>
      <c r="G23">
        <v>1</v>
      </c>
      <c r="H23">
        <v>3</v>
      </c>
      <c r="I23" t="s">
        <v>334</v>
      </c>
      <c r="J23" t="s">
        <v>335</v>
      </c>
      <c r="K23" t="s">
        <v>336</v>
      </c>
      <c r="L23">
        <v>1339</v>
      </c>
      <c r="N23">
        <v>1007</v>
      </c>
      <c r="O23" t="s">
        <v>179</v>
      </c>
      <c r="P23" t="s">
        <v>179</v>
      </c>
      <c r="Q23">
        <v>1</v>
      </c>
      <c r="X23">
        <v>0.3</v>
      </c>
      <c r="Y23">
        <v>3486.8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0.3</v>
      </c>
      <c r="AH23">
        <v>2</v>
      </c>
      <c r="AI23">
        <v>101229400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ROW(Source!A77)</f>
        <v>77</v>
      </c>
      <c r="B24">
        <v>101229407</v>
      </c>
      <c r="C24">
        <v>101229398</v>
      </c>
      <c r="D24">
        <v>98881219</v>
      </c>
      <c r="E24">
        <v>1</v>
      </c>
      <c r="F24">
        <v>1</v>
      </c>
      <c r="G24">
        <v>1</v>
      </c>
      <c r="H24">
        <v>3</v>
      </c>
      <c r="I24" t="s">
        <v>323</v>
      </c>
      <c r="J24" t="s">
        <v>324</v>
      </c>
      <c r="K24" t="s">
        <v>325</v>
      </c>
      <c r="L24">
        <v>1339</v>
      </c>
      <c r="N24">
        <v>1007</v>
      </c>
      <c r="O24" t="s">
        <v>179</v>
      </c>
      <c r="P24" t="s">
        <v>179</v>
      </c>
      <c r="Q24">
        <v>1</v>
      </c>
      <c r="X24">
        <v>0.08</v>
      </c>
      <c r="Y24">
        <v>16655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0.08</v>
      </c>
      <c r="AH24">
        <v>2</v>
      </c>
      <c r="AI24">
        <v>101229401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ROW(Source!A77)</f>
        <v>77</v>
      </c>
      <c r="B25">
        <v>101229408</v>
      </c>
      <c r="C25">
        <v>101229398</v>
      </c>
      <c r="D25">
        <v>98801744</v>
      </c>
      <c r="E25">
        <v>116</v>
      </c>
      <c r="F25">
        <v>1</v>
      </c>
      <c r="G25">
        <v>1</v>
      </c>
      <c r="H25">
        <v>3</v>
      </c>
      <c r="I25" t="s">
        <v>167</v>
      </c>
      <c r="J25" t="s">
        <v>3</v>
      </c>
      <c r="K25" t="s">
        <v>168</v>
      </c>
      <c r="L25">
        <v>1327</v>
      </c>
      <c r="N25">
        <v>1005</v>
      </c>
      <c r="O25" t="s">
        <v>169</v>
      </c>
      <c r="P25" t="s">
        <v>169</v>
      </c>
      <c r="Q25">
        <v>1</v>
      </c>
      <c r="X25">
        <v>15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15</v>
      </c>
      <c r="AH25">
        <v>2</v>
      </c>
      <c r="AI25">
        <v>101229402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ROW(Source!A77)</f>
        <v>77</v>
      </c>
      <c r="B26">
        <v>101229409</v>
      </c>
      <c r="C26">
        <v>101229398</v>
      </c>
      <c r="D26">
        <v>98911300</v>
      </c>
      <c r="E26">
        <v>1</v>
      </c>
      <c r="F26">
        <v>1</v>
      </c>
      <c r="G26">
        <v>1</v>
      </c>
      <c r="H26">
        <v>3</v>
      </c>
      <c r="I26" t="s">
        <v>337</v>
      </c>
      <c r="J26" t="s">
        <v>338</v>
      </c>
      <c r="K26" t="s">
        <v>339</v>
      </c>
      <c r="L26">
        <v>1301</v>
      </c>
      <c r="N26">
        <v>1003</v>
      </c>
      <c r="O26" t="s">
        <v>135</v>
      </c>
      <c r="P26" t="s">
        <v>135</v>
      </c>
      <c r="Q26">
        <v>1</v>
      </c>
      <c r="X26">
        <v>990</v>
      </c>
      <c r="Y26">
        <v>94.68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990</v>
      </c>
      <c r="AH26">
        <v>2</v>
      </c>
      <c r="AI26">
        <v>101229403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ROW(Source!A77)</f>
        <v>77</v>
      </c>
      <c r="B27">
        <v>101229410</v>
      </c>
      <c r="C27">
        <v>101229398</v>
      </c>
      <c r="D27">
        <v>98911356</v>
      </c>
      <c r="E27">
        <v>1</v>
      </c>
      <c r="F27">
        <v>1</v>
      </c>
      <c r="G27">
        <v>1</v>
      </c>
      <c r="H27">
        <v>3</v>
      </c>
      <c r="I27" t="s">
        <v>340</v>
      </c>
      <c r="J27" t="s">
        <v>341</v>
      </c>
      <c r="K27" t="s">
        <v>342</v>
      </c>
      <c r="L27">
        <v>1455</v>
      </c>
      <c r="N27">
        <v>1013</v>
      </c>
      <c r="O27" t="s">
        <v>343</v>
      </c>
      <c r="P27" t="s">
        <v>343</v>
      </c>
      <c r="Q27">
        <v>1</v>
      </c>
      <c r="X27">
        <v>32</v>
      </c>
      <c r="Y27">
        <v>334.68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32</v>
      </c>
      <c r="AH27">
        <v>2</v>
      </c>
      <c r="AI27">
        <v>101229404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ROW(Source!A117)</f>
        <v>117</v>
      </c>
      <c r="B28">
        <v>102403119</v>
      </c>
      <c r="C28">
        <v>101229415</v>
      </c>
      <c r="D28">
        <v>98798351</v>
      </c>
      <c r="E28">
        <v>116</v>
      </c>
      <c r="F28">
        <v>1</v>
      </c>
      <c r="G28">
        <v>1</v>
      </c>
      <c r="H28">
        <v>1</v>
      </c>
      <c r="I28" t="s">
        <v>344</v>
      </c>
      <c r="J28" t="s">
        <v>3</v>
      </c>
      <c r="K28" t="s">
        <v>345</v>
      </c>
      <c r="L28">
        <v>1191</v>
      </c>
      <c r="N28">
        <v>1013</v>
      </c>
      <c r="O28" t="s">
        <v>295</v>
      </c>
      <c r="P28" t="s">
        <v>295</v>
      </c>
      <c r="Q28">
        <v>1</v>
      </c>
      <c r="X28">
        <v>18.559999999999999</v>
      </c>
      <c r="Y28">
        <v>0</v>
      </c>
      <c r="Z28">
        <v>0</v>
      </c>
      <c r="AA28">
        <v>0</v>
      </c>
      <c r="AB28">
        <v>783.8</v>
      </c>
      <c r="AC28">
        <v>0</v>
      </c>
      <c r="AD28">
        <v>1</v>
      </c>
      <c r="AE28">
        <v>1</v>
      </c>
      <c r="AF28" t="s">
        <v>3</v>
      </c>
      <c r="AG28">
        <v>18.559999999999999</v>
      </c>
      <c r="AH28">
        <v>2</v>
      </c>
      <c r="AI28">
        <v>102403119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ROW(Source!A117)</f>
        <v>117</v>
      </c>
      <c r="B29">
        <v>102403120</v>
      </c>
      <c r="C29">
        <v>101229415</v>
      </c>
      <c r="D29">
        <v>98798528</v>
      </c>
      <c r="E29">
        <v>116</v>
      </c>
      <c r="F29">
        <v>1</v>
      </c>
      <c r="G29">
        <v>1</v>
      </c>
      <c r="H29">
        <v>1</v>
      </c>
      <c r="I29" t="s">
        <v>296</v>
      </c>
      <c r="J29" t="s">
        <v>3</v>
      </c>
      <c r="K29" t="s">
        <v>297</v>
      </c>
      <c r="L29">
        <v>1191</v>
      </c>
      <c r="N29">
        <v>1013</v>
      </c>
      <c r="O29" t="s">
        <v>295</v>
      </c>
      <c r="P29" t="s">
        <v>295</v>
      </c>
      <c r="Q29">
        <v>1</v>
      </c>
      <c r="X29">
        <v>0.4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</v>
      </c>
      <c r="AG29">
        <v>0.4</v>
      </c>
      <c r="AH29">
        <v>2</v>
      </c>
      <c r="AI29">
        <v>102403120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ROW(Source!A117)</f>
        <v>117</v>
      </c>
      <c r="B30">
        <v>102403121</v>
      </c>
      <c r="C30">
        <v>101229415</v>
      </c>
      <c r="D30">
        <v>98919518</v>
      </c>
      <c r="E30">
        <v>1</v>
      </c>
      <c r="F30">
        <v>1</v>
      </c>
      <c r="G30">
        <v>1</v>
      </c>
      <c r="H30">
        <v>2</v>
      </c>
      <c r="I30" t="s">
        <v>346</v>
      </c>
      <c r="J30" t="s">
        <v>347</v>
      </c>
      <c r="K30" t="s">
        <v>348</v>
      </c>
      <c r="L30">
        <v>1368</v>
      </c>
      <c r="N30">
        <v>1011</v>
      </c>
      <c r="O30" t="s">
        <v>301</v>
      </c>
      <c r="P30" t="s">
        <v>301</v>
      </c>
      <c r="Q30">
        <v>1</v>
      </c>
      <c r="X30">
        <v>0.2</v>
      </c>
      <c r="Y30">
        <v>0</v>
      </c>
      <c r="Z30">
        <v>1595.2</v>
      </c>
      <c r="AA30">
        <v>1076.98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0.2</v>
      </c>
      <c r="AH30">
        <v>2</v>
      </c>
      <c r="AI30">
        <v>102403121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ROW(Source!A117)</f>
        <v>117</v>
      </c>
      <c r="B31">
        <v>102403122</v>
      </c>
      <c r="C31">
        <v>101229415</v>
      </c>
      <c r="D31">
        <v>98919615</v>
      </c>
      <c r="E31">
        <v>1</v>
      </c>
      <c r="F31">
        <v>1</v>
      </c>
      <c r="G31">
        <v>1</v>
      </c>
      <c r="H31">
        <v>2</v>
      </c>
      <c r="I31" t="s">
        <v>350</v>
      </c>
      <c r="J31" t="s">
        <v>351</v>
      </c>
      <c r="K31" t="s">
        <v>352</v>
      </c>
      <c r="L31">
        <v>1368</v>
      </c>
      <c r="N31">
        <v>1011</v>
      </c>
      <c r="O31" t="s">
        <v>301</v>
      </c>
      <c r="P31" t="s">
        <v>301</v>
      </c>
      <c r="Q31">
        <v>1</v>
      </c>
      <c r="X31">
        <v>4.2699999999999996</v>
      </c>
      <c r="Y31">
        <v>0</v>
      </c>
      <c r="Z31">
        <v>2.54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4.2699999999999996</v>
      </c>
      <c r="AH31">
        <v>2</v>
      </c>
      <c r="AI31">
        <v>102403122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ROW(Source!A117)</f>
        <v>117</v>
      </c>
      <c r="B32">
        <v>102403123</v>
      </c>
      <c r="C32">
        <v>101229415</v>
      </c>
      <c r="D32">
        <v>98919658</v>
      </c>
      <c r="E32">
        <v>1</v>
      </c>
      <c r="F32">
        <v>1</v>
      </c>
      <c r="G32">
        <v>1</v>
      </c>
      <c r="H32">
        <v>2</v>
      </c>
      <c r="I32" t="s">
        <v>353</v>
      </c>
      <c r="J32" t="s">
        <v>354</v>
      </c>
      <c r="K32" t="s">
        <v>355</v>
      </c>
      <c r="L32">
        <v>1368</v>
      </c>
      <c r="N32">
        <v>1011</v>
      </c>
      <c r="O32" t="s">
        <v>301</v>
      </c>
      <c r="P32" t="s">
        <v>301</v>
      </c>
      <c r="Q32">
        <v>1</v>
      </c>
      <c r="X32">
        <v>4.2699999999999996</v>
      </c>
      <c r="Y32">
        <v>0</v>
      </c>
      <c r="Z32">
        <v>8.84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4.2699999999999996</v>
      </c>
      <c r="AH32">
        <v>2</v>
      </c>
      <c r="AI32">
        <v>102403123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ROW(Source!A117)</f>
        <v>117</v>
      </c>
      <c r="B33">
        <v>102403124</v>
      </c>
      <c r="C33">
        <v>101229415</v>
      </c>
      <c r="D33">
        <v>98920410</v>
      </c>
      <c r="E33">
        <v>1</v>
      </c>
      <c r="F33">
        <v>1</v>
      </c>
      <c r="G33">
        <v>1</v>
      </c>
      <c r="H33">
        <v>2</v>
      </c>
      <c r="I33" t="s">
        <v>356</v>
      </c>
      <c r="J33" t="s">
        <v>357</v>
      </c>
      <c r="K33" t="s">
        <v>358</v>
      </c>
      <c r="L33">
        <v>1368</v>
      </c>
      <c r="N33">
        <v>1011</v>
      </c>
      <c r="O33" t="s">
        <v>301</v>
      </c>
      <c r="P33" t="s">
        <v>301</v>
      </c>
      <c r="Q33">
        <v>1</v>
      </c>
      <c r="X33">
        <v>0.2</v>
      </c>
      <c r="Y33">
        <v>0</v>
      </c>
      <c r="Z33">
        <v>640.84</v>
      </c>
      <c r="AA33">
        <v>801.75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</v>
      </c>
      <c r="AH33">
        <v>2</v>
      </c>
      <c r="AI33">
        <v>102403124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ROW(Source!A117)</f>
        <v>117</v>
      </c>
      <c r="B34">
        <v>102403125</v>
      </c>
      <c r="C34">
        <v>101229415</v>
      </c>
      <c r="D34">
        <v>98870476</v>
      </c>
      <c r="E34">
        <v>1</v>
      </c>
      <c r="F34">
        <v>1</v>
      </c>
      <c r="G34">
        <v>1</v>
      </c>
      <c r="H34">
        <v>3</v>
      </c>
      <c r="I34" t="s">
        <v>359</v>
      </c>
      <c r="J34" t="s">
        <v>360</v>
      </c>
      <c r="K34" t="s">
        <v>361</v>
      </c>
      <c r="L34">
        <v>1302</v>
      </c>
      <c r="N34">
        <v>1003</v>
      </c>
      <c r="O34" t="s">
        <v>362</v>
      </c>
      <c r="P34" t="s">
        <v>362</v>
      </c>
      <c r="Q34">
        <v>10</v>
      </c>
      <c r="X34">
        <v>9.6000000000000002E-2</v>
      </c>
      <c r="Y34">
        <v>37.71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9.6000000000000002E-2</v>
      </c>
      <c r="AH34">
        <v>2</v>
      </c>
      <c r="AI34">
        <v>102403125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ROW(Source!A117)</f>
        <v>117</v>
      </c>
      <c r="B35">
        <v>102403126</v>
      </c>
      <c r="C35">
        <v>101229415</v>
      </c>
      <c r="D35">
        <v>98880829</v>
      </c>
      <c r="E35">
        <v>1</v>
      </c>
      <c r="F35">
        <v>1</v>
      </c>
      <c r="G35">
        <v>1</v>
      </c>
      <c r="H35">
        <v>3</v>
      </c>
      <c r="I35" t="s">
        <v>363</v>
      </c>
      <c r="J35" t="s">
        <v>364</v>
      </c>
      <c r="K35" t="s">
        <v>365</v>
      </c>
      <c r="L35">
        <v>1346</v>
      </c>
      <c r="N35">
        <v>1009</v>
      </c>
      <c r="O35" t="s">
        <v>366</v>
      </c>
      <c r="P35" t="s">
        <v>366</v>
      </c>
      <c r="Q35">
        <v>1</v>
      </c>
      <c r="X35">
        <v>0.5</v>
      </c>
      <c r="Y35">
        <v>931.11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0.5</v>
      </c>
      <c r="AH35">
        <v>2</v>
      </c>
      <c r="AI35">
        <v>102403126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ROW(Source!A117)</f>
        <v>117</v>
      </c>
      <c r="B36">
        <v>102403127</v>
      </c>
      <c r="C36">
        <v>101229415</v>
      </c>
      <c r="D36">
        <v>98889192</v>
      </c>
      <c r="E36">
        <v>1</v>
      </c>
      <c r="F36">
        <v>1</v>
      </c>
      <c r="G36">
        <v>1</v>
      </c>
      <c r="H36">
        <v>3</v>
      </c>
      <c r="I36" t="s">
        <v>367</v>
      </c>
      <c r="J36" t="s">
        <v>368</v>
      </c>
      <c r="K36" t="s">
        <v>369</v>
      </c>
      <c r="L36">
        <v>1348</v>
      </c>
      <c r="N36">
        <v>1009</v>
      </c>
      <c r="O36" t="s">
        <v>322</v>
      </c>
      <c r="P36" t="s">
        <v>322</v>
      </c>
      <c r="Q36">
        <v>1000</v>
      </c>
      <c r="X36">
        <v>6.0000000000000002E-5</v>
      </c>
      <c r="Y36">
        <v>82698.14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6.0000000000000002E-5</v>
      </c>
      <c r="AH36">
        <v>2</v>
      </c>
      <c r="AI36">
        <v>102403127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ROW(Source!A117)</f>
        <v>117</v>
      </c>
      <c r="B37">
        <v>102403128</v>
      </c>
      <c r="C37">
        <v>101229415</v>
      </c>
      <c r="D37">
        <v>98804320</v>
      </c>
      <c r="E37">
        <v>116</v>
      </c>
      <c r="F37">
        <v>1</v>
      </c>
      <c r="G37">
        <v>1</v>
      </c>
      <c r="H37">
        <v>3</v>
      </c>
      <c r="I37" t="s">
        <v>193</v>
      </c>
      <c r="J37" t="s">
        <v>3</v>
      </c>
      <c r="K37" t="s">
        <v>194</v>
      </c>
      <c r="L37">
        <v>3277935</v>
      </c>
      <c r="N37">
        <v>1013</v>
      </c>
      <c r="O37" t="s">
        <v>195</v>
      </c>
      <c r="P37" t="s">
        <v>195</v>
      </c>
      <c r="Q37">
        <v>1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2</v>
      </c>
      <c r="AH37">
        <v>2</v>
      </c>
      <c r="AI37">
        <v>102403128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ROW(Source!A119)</f>
        <v>119</v>
      </c>
      <c r="B38">
        <v>101229451</v>
      </c>
      <c r="C38">
        <v>101229437</v>
      </c>
      <c r="D38">
        <v>98798486</v>
      </c>
      <c r="E38">
        <v>116</v>
      </c>
      <c r="F38">
        <v>1</v>
      </c>
      <c r="G38">
        <v>1</v>
      </c>
      <c r="H38">
        <v>1</v>
      </c>
      <c r="I38" t="s">
        <v>370</v>
      </c>
      <c r="J38" t="s">
        <v>3</v>
      </c>
      <c r="K38" t="s">
        <v>371</v>
      </c>
      <c r="L38">
        <v>1369</v>
      </c>
      <c r="N38">
        <v>1013</v>
      </c>
      <c r="O38" t="s">
        <v>372</v>
      </c>
      <c r="P38" t="s">
        <v>372</v>
      </c>
      <c r="Q38">
        <v>1</v>
      </c>
      <c r="X38">
        <v>0.59</v>
      </c>
      <c r="Y38">
        <v>0</v>
      </c>
      <c r="Z38">
        <v>0</v>
      </c>
      <c r="AA38">
        <v>0</v>
      </c>
      <c r="AB38">
        <v>652.16999999999996</v>
      </c>
      <c r="AC38">
        <v>0</v>
      </c>
      <c r="AD38">
        <v>1</v>
      </c>
      <c r="AE38">
        <v>1</v>
      </c>
      <c r="AF38" t="s">
        <v>3</v>
      </c>
      <c r="AG38">
        <v>0.59</v>
      </c>
      <c r="AH38">
        <v>2</v>
      </c>
      <c r="AI38">
        <v>101229438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ROW(Source!A119)</f>
        <v>119</v>
      </c>
      <c r="B39">
        <v>101229452</v>
      </c>
      <c r="C39">
        <v>101229437</v>
      </c>
      <c r="D39">
        <v>98798492</v>
      </c>
      <c r="E39">
        <v>116</v>
      </c>
      <c r="F39">
        <v>1</v>
      </c>
      <c r="G39">
        <v>1</v>
      </c>
      <c r="H39">
        <v>1</v>
      </c>
      <c r="I39" t="s">
        <v>373</v>
      </c>
      <c r="J39" t="s">
        <v>3</v>
      </c>
      <c r="K39" t="s">
        <v>374</v>
      </c>
      <c r="L39">
        <v>1369</v>
      </c>
      <c r="N39">
        <v>1013</v>
      </c>
      <c r="O39" t="s">
        <v>372</v>
      </c>
      <c r="P39" t="s">
        <v>372</v>
      </c>
      <c r="Q39">
        <v>1</v>
      </c>
      <c r="X39">
        <v>77.7</v>
      </c>
      <c r="Y39">
        <v>0</v>
      </c>
      <c r="Z39">
        <v>0</v>
      </c>
      <c r="AA39">
        <v>0</v>
      </c>
      <c r="AB39">
        <v>801.75</v>
      </c>
      <c r="AC39">
        <v>0</v>
      </c>
      <c r="AD39">
        <v>1</v>
      </c>
      <c r="AE39">
        <v>1</v>
      </c>
      <c r="AF39" t="s">
        <v>3</v>
      </c>
      <c r="AG39">
        <v>77.7</v>
      </c>
      <c r="AH39">
        <v>2</v>
      </c>
      <c r="AI39">
        <v>101229439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ROW(Source!A119)</f>
        <v>119</v>
      </c>
      <c r="B40">
        <v>101229453</v>
      </c>
      <c r="C40">
        <v>101229437</v>
      </c>
      <c r="D40">
        <v>98798496</v>
      </c>
      <c r="E40">
        <v>116</v>
      </c>
      <c r="F40">
        <v>1</v>
      </c>
      <c r="G40">
        <v>1</v>
      </c>
      <c r="H40">
        <v>1</v>
      </c>
      <c r="I40" t="s">
        <v>375</v>
      </c>
      <c r="J40" t="s">
        <v>3</v>
      </c>
      <c r="K40" t="s">
        <v>376</v>
      </c>
      <c r="L40">
        <v>1369</v>
      </c>
      <c r="N40">
        <v>1013</v>
      </c>
      <c r="O40" t="s">
        <v>372</v>
      </c>
      <c r="P40" t="s">
        <v>372</v>
      </c>
      <c r="Q40">
        <v>1</v>
      </c>
      <c r="X40">
        <v>77.7</v>
      </c>
      <c r="Y40">
        <v>0</v>
      </c>
      <c r="Z40">
        <v>0</v>
      </c>
      <c r="AA40">
        <v>0</v>
      </c>
      <c r="AB40">
        <v>921.41</v>
      </c>
      <c r="AC40">
        <v>0</v>
      </c>
      <c r="AD40">
        <v>1</v>
      </c>
      <c r="AE40">
        <v>1</v>
      </c>
      <c r="AF40" t="s">
        <v>3</v>
      </c>
      <c r="AG40">
        <v>77.7</v>
      </c>
      <c r="AH40">
        <v>2</v>
      </c>
      <c r="AI40">
        <v>101229440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ROW(Source!A119)</f>
        <v>119</v>
      </c>
      <c r="B41">
        <v>101229454</v>
      </c>
      <c r="C41">
        <v>101229437</v>
      </c>
      <c r="D41">
        <v>98798528</v>
      </c>
      <c r="E41">
        <v>116</v>
      </c>
      <c r="F41">
        <v>1</v>
      </c>
      <c r="G41">
        <v>1</v>
      </c>
      <c r="H41">
        <v>1</v>
      </c>
      <c r="I41" t="s">
        <v>296</v>
      </c>
      <c r="J41" t="s">
        <v>3</v>
      </c>
      <c r="K41" t="s">
        <v>297</v>
      </c>
      <c r="L41">
        <v>1191</v>
      </c>
      <c r="N41">
        <v>1013</v>
      </c>
      <c r="O41" t="s">
        <v>295</v>
      </c>
      <c r="P41" t="s">
        <v>295</v>
      </c>
      <c r="Q41">
        <v>1</v>
      </c>
      <c r="X41">
        <v>0.16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3</v>
      </c>
      <c r="AG41">
        <v>0.16</v>
      </c>
      <c r="AH41">
        <v>2</v>
      </c>
      <c r="AI41">
        <v>101229441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ROW(Source!A119)</f>
        <v>119</v>
      </c>
      <c r="B42">
        <v>101229455</v>
      </c>
      <c r="C42">
        <v>101229437</v>
      </c>
      <c r="D42">
        <v>98920410</v>
      </c>
      <c r="E42">
        <v>1</v>
      </c>
      <c r="F42">
        <v>1</v>
      </c>
      <c r="G42">
        <v>1</v>
      </c>
      <c r="H42">
        <v>2</v>
      </c>
      <c r="I42" t="s">
        <v>356</v>
      </c>
      <c r="J42" t="s">
        <v>357</v>
      </c>
      <c r="K42" t="s">
        <v>358</v>
      </c>
      <c r="L42">
        <v>1368</v>
      </c>
      <c r="N42">
        <v>1011</v>
      </c>
      <c r="O42" t="s">
        <v>301</v>
      </c>
      <c r="P42" t="s">
        <v>301</v>
      </c>
      <c r="Q42">
        <v>1</v>
      </c>
      <c r="X42">
        <v>0.16</v>
      </c>
      <c r="Y42">
        <v>0</v>
      </c>
      <c r="Z42">
        <v>640.84</v>
      </c>
      <c r="AA42">
        <v>801.75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0.16</v>
      </c>
      <c r="AH42">
        <v>2</v>
      </c>
      <c r="AI42">
        <v>101229442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ROW(Source!A119)</f>
        <v>119</v>
      </c>
      <c r="B43">
        <v>101229456</v>
      </c>
      <c r="C43">
        <v>101229437</v>
      </c>
      <c r="D43">
        <v>98920583</v>
      </c>
      <c r="E43">
        <v>1</v>
      </c>
      <c r="F43">
        <v>1</v>
      </c>
      <c r="G43">
        <v>1</v>
      </c>
      <c r="H43">
        <v>2</v>
      </c>
      <c r="I43" t="s">
        <v>377</v>
      </c>
      <c r="J43" t="s">
        <v>378</v>
      </c>
      <c r="K43" t="s">
        <v>379</v>
      </c>
      <c r="L43">
        <v>1368</v>
      </c>
      <c r="N43">
        <v>1011</v>
      </c>
      <c r="O43" t="s">
        <v>301</v>
      </c>
      <c r="P43" t="s">
        <v>301</v>
      </c>
      <c r="Q43">
        <v>1</v>
      </c>
      <c r="X43">
        <v>17</v>
      </c>
      <c r="Y43">
        <v>0</v>
      </c>
      <c r="Z43">
        <v>7.52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17</v>
      </c>
      <c r="AH43">
        <v>2</v>
      </c>
      <c r="AI43">
        <v>101229443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ROW(Source!A119)</f>
        <v>119</v>
      </c>
      <c r="B44">
        <v>101229457</v>
      </c>
      <c r="C44">
        <v>101229437</v>
      </c>
      <c r="D44">
        <v>98868209</v>
      </c>
      <c r="E44">
        <v>1</v>
      </c>
      <c r="F44">
        <v>1</v>
      </c>
      <c r="G44">
        <v>1</v>
      </c>
      <c r="H44">
        <v>3</v>
      </c>
      <c r="I44" t="s">
        <v>380</v>
      </c>
      <c r="J44" t="s">
        <v>381</v>
      </c>
      <c r="K44" t="s">
        <v>382</v>
      </c>
      <c r="L44">
        <v>1348</v>
      </c>
      <c r="N44">
        <v>1009</v>
      </c>
      <c r="O44" t="s">
        <v>322</v>
      </c>
      <c r="P44" t="s">
        <v>322</v>
      </c>
      <c r="Q44">
        <v>1000</v>
      </c>
      <c r="X44">
        <v>3.8E-3</v>
      </c>
      <c r="Y44">
        <v>116448.72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3.8E-3</v>
      </c>
      <c r="AH44">
        <v>2</v>
      </c>
      <c r="AI44">
        <v>101229444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ROW(Source!A119)</f>
        <v>119</v>
      </c>
      <c r="B45">
        <v>101229458</v>
      </c>
      <c r="C45">
        <v>101229437</v>
      </c>
      <c r="D45">
        <v>98868291</v>
      </c>
      <c r="E45">
        <v>1</v>
      </c>
      <c r="F45">
        <v>1</v>
      </c>
      <c r="G45">
        <v>1</v>
      </c>
      <c r="H45">
        <v>3</v>
      </c>
      <c r="I45" t="s">
        <v>383</v>
      </c>
      <c r="J45" t="s">
        <v>384</v>
      </c>
      <c r="K45" t="s">
        <v>385</v>
      </c>
      <c r="L45">
        <v>1346</v>
      </c>
      <c r="N45">
        <v>1009</v>
      </c>
      <c r="O45" t="s">
        <v>366</v>
      </c>
      <c r="P45" t="s">
        <v>366</v>
      </c>
      <c r="Q45">
        <v>1</v>
      </c>
      <c r="X45">
        <v>30.6</v>
      </c>
      <c r="Y45">
        <v>54.47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30.6</v>
      </c>
      <c r="AH45">
        <v>2</v>
      </c>
      <c r="AI45">
        <v>101229445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ROW(Source!A119)</f>
        <v>119</v>
      </c>
      <c r="B46">
        <v>101229459</v>
      </c>
      <c r="C46">
        <v>101229437</v>
      </c>
      <c r="D46">
        <v>98872535</v>
      </c>
      <c r="E46">
        <v>1</v>
      </c>
      <c r="F46">
        <v>1</v>
      </c>
      <c r="G46">
        <v>1</v>
      </c>
      <c r="H46">
        <v>3</v>
      </c>
      <c r="I46" t="s">
        <v>386</v>
      </c>
      <c r="J46" t="s">
        <v>387</v>
      </c>
      <c r="K46" t="s">
        <v>388</v>
      </c>
      <c r="L46">
        <v>1327</v>
      </c>
      <c r="N46">
        <v>1005</v>
      </c>
      <c r="O46" t="s">
        <v>169</v>
      </c>
      <c r="P46" t="s">
        <v>169</v>
      </c>
      <c r="Q46">
        <v>1</v>
      </c>
      <c r="X46">
        <v>1</v>
      </c>
      <c r="Y46">
        <v>742.3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</v>
      </c>
      <c r="AH46">
        <v>2</v>
      </c>
      <c r="AI46">
        <v>101229446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ROW(Source!A119)</f>
        <v>119</v>
      </c>
      <c r="B47">
        <v>101229460</v>
      </c>
      <c r="C47">
        <v>101229437</v>
      </c>
      <c r="D47">
        <v>98872890</v>
      </c>
      <c r="E47">
        <v>1</v>
      </c>
      <c r="F47">
        <v>1</v>
      </c>
      <c r="G47">
        <v>1</v>
      </c>
      <c r="H47">
        <v>3</v>
      </c>
      <c r="I47" t="s">
        <v>389</v>
      </c>
      <c r="J47" t="s">
        <v>390</v>
      </c>
      <c r="K47" t="s">
        <v>391</v>
      </c>
      <c r="L47">
        <v>1346</v>
      </c>
      <c r="N47">
        <v>1009</v>
      </c>
      <c r="O47" t="s">
        <v>366</v>
      </c>
      <c r="P47" t="s">
        <v>366</v>
      </c>
      <c r="Q47">
        <v>1</v>
      </c>
      <c r="X47">
        <v>10</v>
      </c>
      <c r="Y47">
        <v>56.11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10</v>
      </c>
      <c r="AH47">
        <v>2</v>
      </c>
      <c r="AI47">
        <v>101229447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ROW(Source!A119)</f>
        <v>119</v>
      </c>
      <c r="B48">
        <v>101229461</v>
      </c>
      <c r="C48">
        <v>101229437</v>
      </c>
      <c r="D48">
        <v>98896563</v>
      </c>
      <c r="E48">
        <v>1</v>
      </c>
      <c r="F48">
        <v>1</v>
      </c>
      <c r="G48">
        <v>1</v>
      </c>
      <c r="H48">
        <v>3</v>
      </c>
      <c r="I48" t="s">
        <v>392</v>
      </c>
      <c r="J48" t="s">
        <v>393</v>
      </c>
      <c r="K48" t="s">
        <v>394</v>
      </c>
      <c r="L48">
        <v>1425</v>
      </c>
      <c r="N48">
        <v>1013</v>
      </c>
      <c r="O48" t="s">
        <v>199</v>
      </c>
      <c r="P48" t="s">
        <v>199</v>
      </c>
      <c r="Q48">
        <v>1</v>
      </c>
      <c r="X48">
        <v>2</v>
      </c>
      <c r="Y48">
        <v>111.69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</v>
      </c>
      <c r="AH48">
        <v>2</v>
      </c>
      <c r="AI48">
        <v>101229448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ROW(Source!A119)</f>
        <v>119</v>
      </c>
      <c r="B49">
        <v>101229462</v>
      </c>
      <c r="C49">
        <v>101229437</v>
      </c>
      <c r="D49">
        <v>98897965</v>
      </c>
      <c r="E49">
        <v>1</v>
      </c>
      <c r="F49">
        <v>1</v>
      </c>
      <c r="G49">
        <v>1</v>
      </c>
      <c r="H49">
        <v>3</v>
      </c>
      <c r="I49" t="s">
        <v>203</v>
      </c>
      <c r="J49" t="s">
        <v>205</v>
      </c>
      <c r="K49" t="s">
        <v>204</v>
      </c>
      <c r="L49">
        <v>1371</v>
      </c>
      <c r="N49">
        <v>1013</v>
      </c>
      <c r="O49" t="s">
        <v>143</v>
      </c>
      <c r="P49" t="s">
        <v>143</v>
      </c>
      <c r="Q49">
        <v>1</v>
      </c>
      <c r="X49">
        <v>100</v>
      </c>
      <c r="Y49">
        <v>184.04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100</v>
      </c>
      <c r="AH49">
        <v>2</v>
      </c>
      <c r="AI49">
        <v>101229449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ROW(Source!A119)</f>
        <v>119</v>
      </c>
      <c r="B50">
        <v>101229463</v>
      </c>
      <c r="C50">
        <v>101229437</v>
      </c>
      <c r="D50">
        <v>98804320</v>
      </c>
      <c r="E50">
        <v>116</v>
      </c>
      <c r="F50">
        <v>1</v>
      </c>
      <c r="G50">
        <v>1</v>
      </c>
      <c r="H50">
        <v>3</v>
      </c>
      <c r="I50" t="s">
        <v>193</v>
      </c>
      <c r="J50" t="s">
        <v>3</v>
      </c>
      <c r="K50" t="s">
        <v>194</v>
      </c>
      <c r="L50">
        <v>3277935</v>
      </c>
      <c r="N50">
        <v>1013</v>
      </c>
      <c r="O50" t="s">
        <v>195</v>
      </c>
      <c r="P50" t="s">
        <v>195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2</v>
      </c>
      <c r="AH50">
        <v>2</v>
      </c>
      <c r="AI50">
        <v>101229450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3</v>
      </c>
      <c r="E1" t="s">
        <v>26</v>
      </c>
      <c r="F1" t="s">
        <v>26</v>
      </c>
      <c r="G1" t="s">
        <v>26</v>
      </c>
      <c r="H1" t="s">
        <v>3</v>
      </c>
      <c r="I1" t="s">
        <v>26</v>
      </c>
      <c r="J1" t="s">
        <v>26</v>
      </c>
      <c r="K1" t="s">
        <v>3</v>
      </c>
      <c r="L1" t="s">
        <v>3</v>
      </c>
      <c r="M1" t="s">
        <v>3</v>
      </c>
      <c r="N1" t="s">
        <v>3</v>
      </c>
      <c r="O1" t="s">
        <v>26</v>
      </c>
      <c r="P1" t="s">
        <v>3</v>
      </c>
      <c r="Q1" t="s">
        <v>3</v>
      </c>
      <c r="R1" t="s">
        <v>3</v>
      </c>
      <c r="S1" t="s">
        <v>395</v>
      </c>
      <c r="T1" t="s">
        <v>396</v>
      </c>
      <c r="U1" t="s">
        <v>397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02-01-06</v>
      </c>
      <c r="G12" t="str">
        <f>Source!G12</f>
        <v>Строительство 2КЛ-10 кВ (открыто в трубе)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398</v>
      </c>
      <c r="AD14">
        <v>4</v>
      </c>
    </row>
    <row r="15" spans="1:103" x14ac:dyDescent="0.25">
      <c r="B15" t="s">
        <v>399</v>
      </c>
      <c r="C15">
        <v>1</v>
      </c>
      <c r="D15" t="s">
        <v>137</v>
      </c>
      <c r="E15" t="s">
        <v>138</v>
      </c>
      <c r="F15" t="s">
        <v>400</v>
      </c>
      <c r="G15" t="s">
        <v>135</v>
      </c>
      <c r="H15">
        <v>1781.22</v>
      </c>
      <c r="I15">
        <v>2173.09</v>
      </c>
      <c r="J15">
        <v>53.44</v>
      </c>
      <c r="K15">
        <v>1871.35</v>
      </c>
      <c r="L15">
        <v>22</v>
      </c>
      <c r="M15">
        <v>46064</v>
      </c>
      <c r="N15">
        <v>2</v>
      </c>
      <c r="O15" t="s">
        <v>401</v>
      </c>
      <c r="P15" t="s">
        <v>402</v>
      </c>
      <c r="Q15" t="s">
        <v>403</v>
      </c>
      <c r="R15" t="s">
        <v>404</v>
      </c>
      <c r="S15" t="s">
        <v>405</v>
      </c>
      <c r="T15" t="s">
        <v>406</v>
      </c>
      <c r="U15">
        <v>2</v>
      </c>
      <c r="V15">
        <v>36.69</v>
      </c>
      <c r="W15">
        <v>0</v>
      </c>
      <c r="X15">
        <v>0</v>
      </c>
      <c r="Y15" t="s">
        <v>3</v>
      </c>
      <c r="Z15" t="s">
        <v>407</v>
      </c>
      <c r="AA15">
        <v>3</v>
      </c>
      <c r="AB15" t="s">
        <v>3</v>
      </c>
      <c r="AC15">
        <v>1781.22</v>
      </c>
      <c r="AD15">
        <v>1</v>
      </c>
      <c r="AE15">
        <v>0</v>
      </c>
      <c r="AF15">
        <v>1</v>
      </c>
      <c r="AG15">
        <v>3</v>
      </c>
      <c r="AH15" t="s">
        <v>135</v>
      </c>
      <c r="AI15" t="s">
        <v>138</v>
      </c>
      <c r="AJ15">
        <v>46065.567071759258</v>
      </c>
      <c r="AK15">
        <v>101229385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408</v>
      </c>
      <c r="C16">
        <v>0</v>
      </c>
      <c r="D16" t="s">
        <v>409</v>
      </c>
      <c r="E16" t="s">
        <v>138</v>
      </c>
      <c r="F16" t="s">
        <v>400</v>
      </c>
      <c r="G16" t="s">
        <v>135</v>
      </c>
      <c r="H16">
        <v>1834.66</v>
      </c>
      <c r="I16">
        <v>2238.29</v>
      </c>
      <c r="J16">
        <v>55.04</v>
      </c>
      <c r="K16">
        <v>1927.49</v>
      </c>
      <c r="L16">
        <v>22</v>
      </c>
      <c r="M16">
        <v>46064</v>
      </c>
      <c r="N16">
        <v>2</v>
      </c>
      <c r="O16" t="s">
        <v>410</v>
      </c>
      <c r="P16" t="s">
        <v>411</v>
      </c>
      <c r="Q16" t="s">
        <v>412</v>
      </c>
      <c r="R16" t="s">
        <v>413</v>
      </c>
      <c r="S16" t="s">
        <v>414</v>
      </c>
      <c r="T16" t="s">
        <v>415</v>
      </c>
      <c r="U16">
        <v>2</v>
      </c>
      <c r="V16">
        <v>37.79</v>
      </c>
      <c r="W16">
        <v>0</v>
      </c>
      <c r="X16">
        <v>0</v>
      </c>
      <c r="Y16" t="s">
        <v>3</v>
      </c>
      <c r="Z16" t="s">
        <v>407</v>
      </c>
      <c r="AA16">
        <v>3</v>
      </c>
      <c r="AB16" t="s">
        <v>3</v>
      </c>
      <c r="AC16">
        <v>1834.66</v>
      </c>
      <c r="AD16">
        <v>1</v>
      </c>
      <c r="AE16">
        <v>0</v>
      </c>
      <c r="AF16">
        <v>1</v>
      </c>
      <c r="AG16">
        <v>3</v>
      </c>
      <c r="AH16" t="s">
        <v>135</v>
      </c>
      <c r="AI16" t="s">
        <v>138</v>
      </c>
      <c r="AJ16">
        <v>46065.567071759258</v>
      </c>
      <c r="AK16">
        <v>101229385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416</v>
      </c>
      <c r="C17">
        <v>0</v>
      </c>
      <c r="D17" t="s">
        <v>417</v>
      </c>
      <c r="E17" t="s">
        <v>138</v>
      </c>
      <c r="F17" t="s">
        <v>400</v>
      </c>
      <c r="G17" t="s">
        <v>135</v>
      </c>
      <c r="H17">
        <v>1879.19</v>
      </c>
      <c r="I17">
        <v>2292.61</v>
      </c>
      <c r="J17">
        <v>56.38</v>
      </c>
      <c r="K17">
        <v>1974.28</v>
      </c>
      <c r="L17">
        <v>22</v>
      </c>
      <c r="M17">
        <v>46064</v>
      </c>
      <c r="N17">
        <v>2</v>
      </c>
      <c r="O17" t="s">
        <v>418</v>
      </c>
      <c r="P17" t="s">
        <v>419</v>
      </c>
      <c r="Q17" t="s">
        <v>420</v>
      </c>
      <c r="R17" t="s">
        <v>421</v>
      </c>
      <c r="S17" t="s">
        <v>422</v>
      </c>
      <c r="T17" t="s">
        <v>415</v>
      </c>
      <c r="U17">
        <v>2</v>
      </c>
      <c r="V17">
        <v>38.71</v>
      </c>
      <c r="W17">
        <v>0</v>
      </c>
      <c r="X17">
        <v>0</v>
      </c>
      <c r="Y17" t="s">
        <v>3</v>
      </c>
      <c r="Z17" t="s">
        <v>407</v>
      </c>
      <c r="AA17">
        <v>3</v>
      </c>
      <c r="AB17" t="s">
        <v>3</v>
      </c>
      <c r="AC17">
        <v>1879.19</v>
      </c>
      <c r="AD17">
        <v>1</v>
      </c>
      <c r="AE17">
        <v>0</v>
      </c>
      <c r="AF17">
        <v>1</v>
      </c>
      <c r="AG17">
        <v>3</v>
      </c>
      <c r="AH17" t="s">
        <v>135</v>
      </c>
      <c r="AI17" t="s">
        <v>138</v>
      </c>
      <c r="AJ17">
        <v>46065.567071759258</v>
      </c>
      <c r="AK17">
        <v>101229385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423</v>
      </c>
      <c r="C18">
        <v>1</v>
      </c>
      <c r="D18" t="s">
        <v>208</v>
      </c>
      <c r="E18" t="s">
        <v>209</v>
      </c>
      <c r="F18" t="s">
        <v>424</v>
      </c>
      <c r="G18" t="s">
        <v>135</v>
      </c>
      <c r="H18">
        <v>2048.91</v>
      </c>
      <c r="I18">
        <v>2499.67</v>
      </c>
      <c r="J18">
        <v>61.47</v>
      </c>
      <c r="K18">
        <v>2152.59</v>
      </c>
      <c r="L18">
        <v>22</v>
      </c>
      <c r="M18">
        <v>46064</v>
      </c>
      <c r="N18">
        <v>2</v>
      </c>
      <c r="O18" t="s">
        <v>401</v>
      </c>
      <c r="P18" t="s">
        <v>402</v>
      </c>
      <c r="Q18" t="s">
        <v>403</v>
      </c>
      <c r="R18" t="s">
        <v>404</v>
      </c>
      <c r="S18" t="s">
        <v>405</v>
      </c>
      <c r="T18" t="s">
        <v>406</v>
      </c>
      <c r="U18">
        <v>2</v>
      </c>
      <c r="V18">
        <v>42.21</v>
      </c>
      <c r="W18">
        <v>0</v>
      </c>
      <c r="X18">
        <v>0</v>
      </c>
      <c r="Y18" t="s">
        <v>3</v>
      </c>
      <c r="Z18" t="s">
        <v>407</v>
      </c>
      <c r="AA18">
        <v>3</v>
      </c>
      <c r="AB18" t="s">
        <v>3</v>
      </c>
      <c r="AC18">
        <v>2048.91</v>
      </c>
      <c r="AD18">
        <v>1</v>
      </c>
      <c r="AE18">
        <v>0</v>
      </c>
      <c r="AF18">
        <v>2</v>
      </c>
      <c r="AG18">
        <v>3</v>
      </c>
      <c r="AH18" t="s">
        <v>135</v>
      </c>
      <c r="AI18" t="s">
        <v>209</v>
      </c>
      <c r="AJ18">
        <v>46085.657581018517</v>
      </c>
      <c r="AK18">
        <v>101229467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425</v>
      </c>
      <c r="C19">
        <v>0</v>
      </c>
      <c r="D19" t="s">
        <v>426</v>
      </c>
      <c r="E19" t="s">
        <v>209</v>
      </c>
      <c r="F19" t="s">
        <v>424</v>
      </c>
      <c r="G19" t="s">
        <v>135</v>
      </c>
      <c r="H19">
        <v>2110.38</v>
      </c>
      <c r="I19">
        <v>2574.66</v>
      </c>
      <c r="J19">
        <v>63.31</v>
      </c>
      <c r="K19">
        <v>2217.16</v>
      </c>
      <c r="L19">
        <v>22</v>
      </c>
      <c r="M19">
        <v>46064</v>
      </c>
      <c r="N19">
        <v>2</v>
      </c>
      <c r="O19" t="s">
        <v>410</v>
      </c>
      <c r="P19" t="s">
        <v>411</v>
      </c>
      <c r="Q19" t="s">
        <v>412</v>
      </c>
      <c r="R19" t="s">
        <v>413</v>
      </c>
      <c r="S19" t="s">
        <v>414</v>
      </c>
      <c r="T19" t="s">
        <v>415</v>
      </c>
      <c r="U19">
        <v>2</v>
      </c>
      <c r="V19">
        <v>43.47</v>
      </c>
      <c r="W19">
        <v>0</v>
      </c>
      <c r="X19">
        <v>0</v>
      </c>
      <c r="Y19" t="s">
        <v>3</v>
      </c>
      <c r="Z19" t="s">
        <v>407</v>
      </c>
      <c r="AA19">
        <v>3</v>
      </c>
      <c r="AB19" t="s">
        <v>3</v>
      </c>
      <c r="AC19">
        <v>2110.38</v>
      </c>
      <c r="AD19">
        <v>1</v>
      </c>
      <c r="AE19">
        <v>0</v>
      </c>
      <c r="AF19">
        <v>2</v>
      </c>
      <c r="AG19">
        <v>3</v>
      </c>
      <c r="AH19" t="s">
        <v>135</v>
      </c>
      <c r="AI19" t="s">
        <v>209</v>
      </c>
      <c r="AJ19">
        <v>46085.657581018517</v>
      </c>
      <c r="AK19">
        <v>101229467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427</v>
      </c>
      <c r="C20">
        <v>0</v>
      </c>
      <c r="D20" t="s">
        <v>428</v>
      </c>
      <c r="E20" t="s">
        <v>209</v>
      </c>
      <c r="F20" t="s">
        <v>424</v>
      </c>
      <c r="G20" t="s">
        <v>135</v>
      </c>
      <c r="H20">
        <v>2161.6</v>
      </c>
      <c r="I20">
        <v>2637.15</v>
      </c>
      <c r="J20">
        <v>64.849999999999994</v>
      </c>
      <c r="K20">
        <v>2270.98</v>
      </c>
      <c r="L20">
        <v>22</v>
      </c>
      <c r="M20">
        <v>46064</v>
      </c>
      <c r="N20">
        <v>2</v>
      </c>
      <c r="O20" t="s">
        <v>418</v>
      </c>
      <c r="P20" t="s">
        <v>419</v>
      </c>
      <c r="Q20" t="s">
        <v>420</v>
      </c>
      <c r="R20" t="s">
        <v>421</v>
      </c>
      <c r="S20" t="s">
        <v>422</v>
      </c>
      <c r="T20" t="s">
        <v>415</v>
      </c>
      <c r="U20">
        <v>2</v>
      </c>
      <c r="V20">
        <v>44.53</v>
      </c>
      <c r="W20">
        <v>0</v>
      </c>
      <c r="X20">
        <v>0</v>
      </c>
      <c r="Y20" t="s">
        <v>3</v>
      </c>
      <c r="Z20" t="s">
        <v>407</v>
      </c>
      <c r="AA20">
        <v>3</v>
      </c>
      <c r="AB20" t="s">
        <v>3</v>
      </c>
      <c r="AC20">
        <v>2161.6</v>
      </c>
      <c r="AD20">
        <v>1</v>
      </c>
      <c r="AE20">
        <v>0</v>
      </c>
      <c r="AF20">
        <v>2</v>
      </c>
      <c r="AG20">
        <v>3</v>
      </c>
      <c r="AH20" t="s">
        <v>135</v>
      </c>
      <c r="AI20" t="s">
        <v>209</v>
      </c>
      <c r="AJ20">
        <v>46085.657581018517</v>
      </c>
      <c r="AK20">
        <v>101229467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5">
      <c r="B21" t="s">
        <v>429</v>
      </c>
      <c r="C21">
        <v>1</v>
      </c>
      <c r="D21" t="s">
        <v>213</v>
      </c>
      <c r="E21" t="s">
        <v>214</v>
      </c>
      <c r="F21" t="s">
        <v>430</v>
      </c>
      <c r="G21" t="s">
        <v>215</v>
      </c>
      <c r="H21">
        <v>1470</v>
      </c>
      <c r="I21">
        <v>1793.4</v>
      </c>
      <c r="J21">
        <v>44.1</v>
      </c>
      <c r="K21">
        <v>1544.38</v>
      </c>
      <c r="L21">
        <v>22</v>
      </c>
      <c r="M21">
        <v>46064</v>
      </c>
      <c r="N21">
        <v>2</v>
      </c>
      <c r="O21" t="s">
        <v>401</v>
      </c>
      <c r="P21" t="s">
        <v>402</v>
      </c>
      <c r="Q21" t="s">
        <v>403</v>
      </c>
      <c r="R21" t="s">
        <v>404</v>
      </c>
      <c r="S21" t="s">
        <v>405</v>
      </c>
      <c r="T21" t="s">
        <v>406</v>
      </c>
      <c r="U21">
        <v>2</v>
      </c>
      <c r="V21">
        <v>30.28</v>
      </c>
      <c r="W21">
        <v>0</v>
      </c>
      <c r="X21">
        <v>0</v>
      </c>
      <c r="Y21" t="s">
        <v>3</v>
      </c>
      <c r="Z21" t="s">
        <v>407</v>
      </c>
      <c r="AA21">
        <v>3</v>
      </c>
      <c r="AB21" t="s">
        <v>3</v>
      </c>
      <c r="AC21">
        <v>1470</v>
      </c>
      <c r="AD21">
        <v>1</v>
      </c>
      <c r="AE21">
        <v>0</v>
      </c>
      <c r="AF21">
        <v>2</v>
      </c>
      <c r="AG21">
        <v>3</v>
      </c>
      <c r="AH21" t="s">
        <v>215</v>
      </c>
      <c r="AI21" t="s">
        <v>214</v>
      </c>
      <c r="AJ21">
        <v>46065.567083333335</v>
      </c>
      <c r="AK21">
        <v>101229472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5">
      <c r="B22" t="s">
        <v>431</v>
      </c>
      <c r="C22">
        <v>0</v>
      </c>
      <c r="D22" t="s">
        <v>432</v>
      </c>
      <c r="E22" t="s">
        <v>214</v>
      </c>
      <c r="F22" t="s">
        <v>430</v>
      </c>
      <c r="G22" t="s">
        <v>215</v>
      </c>
      <c r="H22">
        <v>1514.1</v>
      </c>
      <c r="I22">
        <v>1847.2</v>
      </c>
      <c r="J22">
        <v>45.42</v>
      </c>
      <c r="K22">
        <v>1590.71</v>
      </c>
      <c r="L22">
        <v>22</v>
      </c>
      <c r="M22">
        <v>46064</v>
      </c>
      <c r="N22">
        <v>2</v>
      </c>
      <c r="O22" t="s">
        <v>410</v>
      </c>
      <c r="P22" t="s">
        <v>411</v>
      </c>
      <c r="Q22" t="s">
        <v>412</v>
      </c>
      <c r="R22" t="s">
        <v>413</v>
      </c>
      <c r="S22" t="s">
        <v>414</v>
      </c>
      <c r="T22" t="s">
        <v>415</v>
      </c>
      <c r="U22">
        <v>2</v>
      </c>
      <c r="V22">
        <v>31.19</v>
      </c>
      <c r="W22">
        <v>0</v>
      </c>
      <c r="X22">
        <v>0</v>
      </c>
      <c r="Y22" t="s">
        <v>3</v>
      </c>
      <c r="Z22" t="s">
        <v>407</v>
      </c>
      <c r="AA22">
        <v>3</v>
      </c>
      <c r="AB22" t="s">
        <v>3</v>
      </c>
      <c r="AC22">
        <v>1514.1</v>
      </c>
      <c r="AD22">
        <v>1</v>
      </c>
      <c r="AE22">
        <v>0</v>
      </c>
      <c r="AF22">
        <v>2</v>
      </c>
      <c r="AG22">
        <v>3</v>
      </c>
      <c r="AH22" t="s">
        <v>215</v>
      </c>
      <c r="AI22" t="s">
        <v>214</v>
      </c>
      <c r="AJ22">
        <v>46065.567083333335</v>
      </c>
      <c r="AK22">
        <v>101229472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5">
      <c r="B23" t="s">
        <v>433</v>
      </c>
      <c r="C23">
        <v>0</v>
      </c>
      <c r="D23" t="s">
        <v>434</v>
      </c>
      <c r="E23" t="s">
        <v>214</v>
      </c>
      <c r="F23" t="s">
        <v>430</v>
      </c>
      <c r="G23" t="s">
        <v>215</v>
      </c>
      <c r="H23">
        <v>1550.85</v>
      </c>
      <c r="I23">
        <v>1892.04</v>
      </c>
      <c r="J23">
        <v>46.53</v>
      </c>
      <c r="K23">
        <v>1629.33</v>
      </c>
      <c r="L23">
        <v>22</v>
      </c>
      <c r="M23">
        <v>46064</v>
      </c>
      <c r="N23">
        <v>2</v>
      </c>
      <c r="O23" t="s">
        <v>418</v>
      </c>
      <c r="P23" t="s">
        <v>419</v>
      </c>
      <c r="Q23" t="s">
        <v>420</v>
      </c>
      <c r="R23" t="s">
        <v>421</v>
      </c>
      <c r="S23" t="s">
        <v>422</v>
      </c>
      <c r="T23" t="s">
        <v>415</v>
      </c>
      <c r="U23">
        <v>2</v>
      </c>
      <c r="V23">
        <v>31.95</v>
      </c>
      <c r="W23">
        <v>0</v>
      </c>
      <c r="X23">
        <v>0</v>
      </c>
      <c r="Y23" t="s">
        <v>3</v>
      </c>
      <c r="Z23" t="s">
        <v>407</v>
      </c>
      <c r="AA23">
        <v>3</v>
      </c>
      <c r="AB23" t="s">
        <v>3</v>
      </c>
      <c r="AC23">
        <v>1550.85</v>
      </c>
      <c r="AD23">
        <v>1</v>
      </c>
      <c r="AE23">
        <v>0</v>
      </c>
      <c r="AF23">
        <v>2</v>
      </c>
      <c r="AG23">
        <v>3</v>
      </c>
      <c r="AH23" t="s">
        <v>215</v>
      </c>
      <c r="AI23" t="s">
        <v>214</v>
      </c>
      <c r="AJ23">
        <v>46065.567083333335</v>
      </c>
      <c r="AK23">
        <v>101229472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02-01-06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'02-01-06'!Заголовки_для_печати</vt:lpstr>
      <vt:lpstr>'Конъюнктурный анализ'!Заголовки_для_печати</vt:lpstr>
      <vt:lpstr>'02-01-06'!Область_печати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2026-03-12T08:50:37Z</dcterms:created>
  <dcterms:modified xsi:type="dcterms:W3CDTF">2026-03-12T08:51:04Z</dcterms:modified>
</cp:coreProperties>
</file>